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agle\peo\Платные услуги\Платные услуги 2026\На сайт размещение\"/>
    </mc:Choice>
  </mc:AlternateContent>
  <xr:revisionPtr revIDLastSave="0" documentId="13_ncr:1_{2B5E9048-4A11-4AC4-8808-D95756340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4" r:id="rId1"/>
  </sheets>
  <definedNames>
    <definedName name="_xlnm.Print_Titles" localSheetId="0">'2025'!$8:$8</definedName>
    <definedName name="_xlnm.Print_Area" localSheetId="0">'2025'!$A$1:$F$232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5" i="4" l="1"/>
  <c r="E223" i="4" l="1"/>
  <c r="E224" i="4"/>
  <c r="E167" i="4"/>
  <c r="F11" i="4" l="1"/>
  <c r="F12" i="4"/>
  <c r="F13" i="4"/>
  <c r="F10" i="4"/>
  <c r="D180" i="4" l="1"/>
  <c r="E180" i="4" s="1"/>
  <c r="G34" i="4" l="1"/>
  <c r="F180" i="4" l="1"/>
  <c r="G72" i="4"/>
  <c r="G63" i="4" l="1"/>
  <c r="G70" i="4" s="1"/>
  <c r="G195" i="4"/>
  <c r="G226" i="4" l="1"/>
</calcChain>
</file>

<file path=xl/sharedStrings.xml><?xml version="1.0" encoding="utf-8"?>
<sst xmlns="http://schemas.openxmlformats.org/spreadsheetml/2006/main" count="432" uniqueCount="239">
  <si>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</si>
  <si>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</si>
  <si>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</si>
  <si>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</si>
  <si>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</si>
  <si>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1 раз</t>
  </si>
  <si>
    <t>1 шт</t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</si>
  <si>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</si>
  <si>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</si>
  <si>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</si>
  <si>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</si>
  <si>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</si>
  <si>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</si>
  <si>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</si>
  <si>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</si>
  <si>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</si>
  <si>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</si>
  <si>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</si>
  <si>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</si>
  <si>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</si>
  <si>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</si>
  <si>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</si>
  <si>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</si>
  <si>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</si>
  <si>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</si>
  <si>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</si>
  <si>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</si>
  <si>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</si>
  <si>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</si>
  <si>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</si>
  <si>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</si>
  <si>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1 узел учёта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</si>
  <si>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</si>
  <si>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</si>
  <si>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</si>
  <si>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1 проба</t>
  </si>
  <si>
    <t>1 протокол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</si>
  <si>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</si>
  <si>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</si>
  <si>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</si>
  <si>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</si>
  <si>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Плита, скорлупа в ассортименте по диаметру (1 куб.м.)</t>
  </si>
  <si>
    <t>1 м3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</si>
  <si>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</si>
  <si>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</si>
  <si>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</si>
  <si>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</si>
  <si>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</si>
  <si>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</si>
  <si>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</si>
  <si>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</si>
  <si>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</si>
  <si>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</si>
  <si>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</si>
  <si>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</si>
  <si>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</si>
  <si>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</si>
  <si>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</si>
  <si>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</si>
  <si>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</si>
  <si>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</si>
  <si>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 xml:space="preserve">Цветная дефектоскопия поверхности </t>
  </si>
  <si>
    <t>Наружный контроль</t>
  </si>
  <si>
    <t>Примечание:</t>
  </si>
  <si>
    <t xml:space="preserve"> 1).В стоимость выполнения работ по установке приборов учета включено: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</si>
  <si>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</si>
  <si>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</si>
  <si>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</si>
  <si>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</si>
  <si>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</si>
  <si>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</si>
  <si>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</si>
  <si>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</si>
  <si>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1 раз.</t>
  </si>
  <si>
    <t>Установка настроечных параметров вычислителя на одном узле учёта тепловой энергии.</t>
  </si>
  <si>
    <t>Демонтаж/монтаж, настройка и наладка теплосчётчика.</t>
  </si>
  <si>
    <t>Разработка проекта узла учёта холодного водоснабжения.</t>
  </si>
  <si>
    <t>Разработка проекта узла учёта тепловой энергии.</t>
  </si>
  <si>
    <t>Установка прибора учета холодной, ДУ 50-100мм на вводе в здание (сложный монтаж-изменение трубопровода, сварочные работы в месте установки водосчетчика).</t>
  </si>
  <si>
    <t>Установка индивидуального прибора учета холодной, горячей воды ДУ 15-20мм (простой монтаж - без изменения разводки в помещениях)</t>
  </si>
  <si>
    <t>Установка индивидуального прибора учета холодной, горячей воды ДУ 15-20 мм (сложный монтаж - с изменением разводки в помещениях)</t>
  </si>
  <si>
    <t>Замена прибора учета холодной и горячей воды ДУ 15-20 мм ( в т.ч. опломбирование водосчетчика)</t>
  </si>
  <si>
    <t>Установка узла учета тепловой энергии - Ду 25-50 мм на вводе в здание (для всех категорий потребителей)</t>
  </si>
  <si>
    <t>Установка узла учета тепловой энергии - Ду 15-20 мм в квартирах (для всех категорий потребителей)</t>
  </si>
  <si>
    <t>Установка узла учета тепловой энергии - Ду 50-100 мм на вводе в здание (для всех категорий потребителей)</t>
  </si>
  <si>
    <t>Замена узла учета тепловой энергии - Ду 15-20 мм в квартирах (для всех категорий потребителей)</t>
  </si>
  <si>
    <t>Замена узла учета тепловой энергии - Ду 25-100 мм на вводе в здание (для всех категорий потребителей)</t>
  </si>
  <si>
    <t>1 м2</t>
  </si>
  <si>
    <t>Восстановление холодного водоснабжения и (или) водоотведения потребителям категории прочие (без монтажа участка водопровода, канализационной сети).</t>
  </si>
  <si>
    <t>Восстановление режима потребления тепловой энергии, потребителям категории прочие (без монтажа участка тепловой сети).</t>
  </si>
  <si>
    <t>Повторное опломбирование измерительного комплекса, состоящего из трехфазного прибора учета электрической энергии, трансформатора тока и трансформатора напряжения, в связи с нарушением целостности монтажной пломбы (для категории потребителей прочие).</t>
  </si>
  <si>
    <t>Повторное опломбирование прибора учета водоснабжения в связи с нарушением целостности монтажной пломбы (для категории потребителей прочие).</t>
  </si>
  <si>
    <t>Повторное опломбирование прибора учета тепловой энергии в связи с нарушением целостности монтажной пломбы (для категории потребителей прочие).</t>
  </si>
  <si>
    <t>Установка коллективного прибора учета холодной, горячей воды ДУ 25-40 мм на вводе в многоквартирных жилых домах, на вводе в здание</t>
  </si>
  <si>
    <t>Установка коллективного прибора учета холодной ДУ 50 - 100 мм на вводе здание ( простой монтаж - без сварочных работ в месте установки водосчетчика )</t>
  </si>
  <si>
    <t>Разработка и выдача дубликатов технических условий ранее подключенных объектов к 
электрическим сетям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</si>
  <si>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тепловой энергии (мощности)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</si>
  <si>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водоснабжения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</si>
  <si>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водоотведения АО "Салехардэнерго" (восстановление документов, отсутствующих в архиве ПТО)</t>
  </si>
  <si>
    <t>Устранение прорыва на сетях тепловодоснабжения потребителя</t>
  </si>
  <si>
    <t>Ультразвуковой контроль сварного стыкового соединения трубопровода за 1 стык при диаметре:</t>
  </si>
  <si>
    <t>Цветная дефектоскопия сварного стыкового соединения трубопровода за 1 стык при диаметре:</t>
  </si>
  <si>
    <t>Визуальный и измерительный конроль сварного стыкового соединения трубопровода за 1 стык при диаметре:</t>
  </si>
  <si>
    <t>Визуальный и измерительный контроль:</t>
  </si>
  <si>
    <t>Замер толщины металла ультразвуковым толщиномером за 1 точку замера</t>
  </si>
  <si>
    <t>Ультразвуковой контроль 1 п.м. сварного соединения металлоконструкции</t>
  </si>
  <si>
    <t xml:space="preserve">Разработка проекта узла учёта сточных вод </t>
  </si>
  <si>
    <t xml:space="preserve">1 раз </t>
  </si>
  <si>
    <t>Установка, замена узлов учета сточной  воды:</t>
  </si>
  <si>
    <t xml:space="preserve">Установка узла учета  сточных вод </t>
  </si>
  <si>
    <t>Замена узла учета сточных вод  (для всех категорий потребителей)</t>
  </si>
  <si>
    <t>Приложение  № 1</t>
  </si>
  <si>
    <t>Отключение внутридомовых сетей от канализационного самотечного коллектора в смотровом колодце К - /</t>
  </si>
  <si>
    <t>Подключение внутридомовых сетей к канализационному самотечному коллектору в смотровом колодце  К - /</t>
  </si>
  <si>
    <t>Подключение внутридомовых сетей к канализационному самотечному коллектору в колодце-отстойнике К - /</t>
  </si>
  <si>
    <t>Выполнение взвешивания машин на весовом комплексе Станции слива КОС-14000 цеха КОС предприятия "Водоканал"</t>
  </si>
  <si>
    <t>1 час</t>
  </si>
  <si>
    <t>Оформление протокола испытаний воды сточной, очищенной сточной, природной по физико-химическим показателям и передача сведений о выданном Протоколе испытаний в Росаккредитацию</t>
  </si>
  <si>
    <t>Отбор пробы воды сточной из колодцев, септиков за  пределами  города, с использованием автотранспорта и персонала АО "Салехардэнерго"</t>
  </si>
  <si>
    <t>Отбор пробы воды сточной, очищенной сточной, природной без использования автотранспорта АО "Салехардэнерго"</t>
  </si>
  <si>
    <t>Отбор пробы воды сточной,очищенной сточной, природной, в  пределах города, с использованием автотранспорта и персонала АО "Салехардэнерго"</t>
  </si>
  <si>
    <t>Услуги, выполняемые Автотранспортным цехом</t>
  </si>
  <si>
    <t>Услуги, выполняемые Службой энергоучета</t>
  </si>
  <si>
    <t>Анализ проб питьевой  воды, выполняемый в аккредитованной  лаборатории цеха ВОС</t>
  </si>
  <si>
    <t>Услуги, выполняемые Структурным предприятием "Водоканал"</t>
  </si>
  <si>
    <t>Услуги, выполняемые Структурным предприятием "Котельные"</t>
  </si>
  <si>
    <t>Услуги, выполняемые Структурным предприятием "Инженерные сети"</t>
  </si>
  <si>
    <t>Услуги, выполняемые Ремонтным цехом</t>
  </si>
  <si>
    <t>Услуги,  выполняемые ЛМС РЦ</t>
  </si>
  <si>
    <t xml:space="preserve">1 час </t>
  </si>
  <si>
    <t>Токарные и фрезерные работы</t>
  </si>
  <si>
    <t>Перечень платных услуг, оказываемых АО «Салехардэнерго» юридическим и физическим лицам 
на  2026 год</t>
  </si>
  <si>
    <t>НДС 22%, руб.</t>
  </si>
  <si>
    <t xml:space="preserve">Химически-очищенная вода (ХВО) подготовленная для подпитки теплосети на объектах теплоснабжения </t>
  </si>
  <si>
    <t>Анализ пробы воды питьевой и подземной для определения массовой концентрации ионов железа общего                   по ГОСТ 4011-72</t>
  </si>
  <si>
    <t>Анализ пробы воды питьевой и подземной для определения массовой концентрации  ионов железа  3-х валентного, железа общего  по ПНД Ф 14.1:2:4.50-2023</t>
  </si>
  <si>
    <t>Анализ пробы воды питьевой и подземной для определения массовой концентрации марганца по ГОСТ 4974-2014</t>
  </si>
  <si>
    <t>Анализ пробы воды питьевой и подземной для определения водородного показателя по ПНД Ф 14.1:2:3:4.121-97</t>
  </si>
  <si>
    <t>Анализ проб воды питьевой и подземной для определения аммиака и ионов аммония по ГОСТ 33045-2014</t>
  </si>
  <si>
    <t xml:space="preserve">Анализ проб воды питьевой и подземной для определения содержания нитратов по ГОСТ 33045-2014 </t>
  </si>
  <si>
    <t>Анализ пробы воды питьевой и подземной для определения массовой концентрации нитритов по ГОСТ 33045-2014</t>
  </si>
  <si>
    <t>Анализ пробы воды питьевой и подземной для определения сухого остатка по ГОСТ 18164-72</t>
  </si>
  <si>
    <t>Анализ пробы воды питьевой и подземной для определения содержания сульфатов по ГОСТ 31940-2012</t>
  </si>
  <si>
    <t>Анализ пробы воды питьевой и подземной для определения содержания массовой концентрации металлов: меди, цинка, свинца, хрома, кобальта, никеля, ванадия, висмута, железа по ПНД Ф 14.1:2:4.208-04</t>
  </si>
  <si>
    <t>Анализ пробы воды питьевой и подземной для определения содержания массовой концентрации нефтепродуктов по ПНД Ф 14.1:2:4.128-98</t>
  </si>
  <si>
    <t>Анализ пробы воды питьевой и подземной для определения содержания массовой концентрации анионных поверхностно-активных веществ (АПАВ) по ПНД Ф 14.1:2:4.158-2000</t>
  </si>
  <si>
    <t>Анализ пробы воды питьевой и подземной для определения содержания массовой концентрации фенолов по ПНД Ф 14.1:2:4.182-02</t>
  </si>
  <si>
    <t>Анализ пробы воды питьевой и  подземной для определения содержания полифосфатов, фосфатов по ГОСТ 18309-2014</t>
  </si>
  <si>
    <t>Анализ пробы воды питьевой и подземной для определения содержания массовых концентраций катионов: калия, натрия, лития, магния, кальция, стронция, бария по ПНД Ф 14.1:2:4.167-2000</t>
  </si>
  <si>
    <t>Анализ пробы воды питьевой и подземной для определения содержания массовой концентрации алюминия по ГОСТ 18165-2014</t>
  </si>
  <si>
    <t>Анализ пробы воды питьевой и подземной для определения содержания меди по ГОСТ 4388-72</t>
  </si>
  <si>
    <t>Анализ пробы воды подземной  для определения содержания кислорода растворённого амперометрическим методом ( с использованием оксиметра )</t>
  </si>
  <si>
    <t>Анализ пробы воды питьевой и подземной для определения содержания массовой концентрации гидрокарбонатов расчётным методом с использованием полученных значений щелочности по ГОСТ 31957-2012</t>
  </si>
  <si>
    <t>Анализ пробы воды подземной для определения содержания массовой концентрации кальция титриметрическим методом по ПНД Ф 14.1:2:3.95-97</t>
  </si>
  <si>
    <t>Анализ пробы воды питьевой и подземной для определения содержания массовой концентрации кремния фотометрическим методом по ПНД Ф 14.1:2:4.215-06</t>
  </si>
  <si>
    <t>Анализ пробы воды питьевой и подземной для определения содержания свободной углекислоты титриметрическим методом по ФР.1.31.2007.03341.</t>
  </si>
  <si>
    <t>Оформление протокола результатов анализа пробы воды питьевой и подземной</t>
  </si>
  <si>
    <t>Измерение температуры в пробе природной воды по РД 52.24.496-2018, в пробе воды систем централизованного горячего водоснабжения по МУК 4.3.4061-24</t>
  </si>
  <si>
    <t xml:space="preserve">Оформление протокола результатов анализа пробы воды питьевой, воды подземных  источников (заполнение  декларации) </t>
  </si>
  <si>
    <t>Определение массовой концентрации нитрат-ионов в пробе воды сточной,очищенной сточной, природной поверхностной  по ПНД Ф 14.1:2:3.1-95</t>
  </si>
  <si>
    <t>Определение массовой концентрации нитрит-ионов в пробе воды сточной, очищенной  сточной, природной поверхностной по ПНД Ф 14.1:2:3:4.3-2023</t>
  </si>
  <si>
    <t>Определение биохимического потребления кислорода БПК5 манометрическим методом в пробе воды сточной, очищенной  сточной, природной поверхностной  по ФР .1.31.2015.20690</t>
  </si>
  <si>
    <t>Определение содержания взвешенных веществ в пробе воды сточной, очищенной  сточной, природной поверхностной  по ПНД Ф 14.1:2:4.254-09</t>
  </si>
  <si>
    <t>Определение массовой концентрации железа общего, железа валового  в пробе воды сточной, очищенной  сточной, природной поверхностной  по ПНД Ф 14.1:2:4.50-2023</t>
  </si>
  <si>
    <t>Определение массовой концентрации жиров в пробе воды сточной, очищенной  сточной, природной поверхностной  по ПНД Ф 14.1:2.122-97</t>
  </si>
  <si>
    <t>Определение массовой концентрации нефтепродуктов в пробе воды сточной, очищенной  сточной, природной поверхностной  по ПНД Ф 14.1:2:4.128-98</t>
  </si>
  <si>
    <t>Определение массовой концентрации анионных поверхностно-активных веществ (АПАВ) в пробе воды сточной, очищенной  сточной, природной поверхностной  по ПНД Ф 14.1:2:4.158-2000</t>
  </si>
  <si>
    <t>Определение массовой концентрации сухого остатка в пробе воды сточной, очищенной  сточной, природной поверхностной по ПНД Ф 14.1:2:4.114-97</t>
  </si>
  <si>
    <t>Определение массовой концентрации общих фенолов в пробе воды сточной, очищенной  сточной, природной поверхностной  по ПНД Ф 14.1:2:4.182-02</t>
  </si>
  <si>
    <t>Определение массовой концентрации фосфат-ионов в пробе воды сточной, очищенной  сточной, природной поверхностной по ПНД Ф 14.1:2.3:4.112-2023</t>
  </si>
  <si>
    <t>Определение массовой концентрации хлоридов в пробе воды сточной, очищенной  сточной, природной поверхностной по ПНД Ф 14.1:2:3:4.111-97</t>
  </si>
  <si>
    <t>Определение ХПК (химического потребления кислорода) в пробе воды сточной, очищенной  сточной, природной поверхностной по ГОСТ Р 31859-2012</t>
  </si>
  <si>
    <t>На определение массовой концентрации марганца, в пробе воды сточной, очищенной сточной, природной поверхностной ПНД Ф 14.1:2:4.188-02</t>
  </si>
  <si>
    <t>На определение массовой концентрации марганца, в пробе воды  сточной, очищенной сточной, природной поверхностной ПНД Ф 14.1:2:4.217-06 п.8.3</t>
  </si>
  <si>
    <t>Определение массовой концентрации цинка в пробе воды сточной, очищенной сточной (природной ) ПНД Ф 14.1:2:4.183-2002</t>
  </si>
  <si>
    <t>Определение массовой концентрации цинка, свинца  в пробе воды сточной, очищенной сточной, природной  ПНД Ф 14.1:2:4.222-06 п.8.2</t>
  </si>
  <si>
    <t>Определение массовой концентрации сульфат-ионов в пробе воды сточной, очищенной сточной, природной по ПНД Ф 14.1:2.3.159-2025</t>
  </si>
  <si>
    <t>Определение массовой концентрации алюминия в пробе воды сточной, очищенной сточной, природной по ПНД Ф 14.1:2:4.181.-02 пп.9.1 и 9.2</t>
  </si>
  <si>
    <t>Анализ  пробы воды питьевой  (систем централизованного водоснабжения, в  т.ч. горячего водоснабжения)  по микробиологическим показателям (ОМЧ)  методом прямого посева в  соответствии с ГОСТ 34786</t>
  </si>
  <si>
    <t>Анализ  пробы воды питьевой (систем централизованного водоснабжения в т.ч. горячего водоснабжения) по микробиологическим показателям (ОКБ, Е.coli) в соответствии с ГОСТ 34786</t>
  </si>
  <si>
    <t xml:space="preserve"> Анализ пробы воды питьевой, (систем централизованного водоснабжения, в  т.ч. горячего водоснабжения), воды  природной  поверхностной по микробиологическим показателям (колифаги) титрационным методом в соответствии с МУК 4.2.3963-23</t>
  </si>
  <si>
    <t xml:space="preserve"> Анализ пробы воды питьевой  (систем централизованного водоснабжения, в  т.ч. горячего водоснабжения), воды  природной  (поверхностной, подземных водоемов) по микробиологическим показателям  (сульфитредуцирующие клостридии)  в соответствии с МУК 4.2.3963-23</t>
  </si>
  <si>
    <t>Анализ  пробы воды питьевой  (систем централизованного водоснабжения, в  т.ч. горячего водоснабжения  по микробиологическому  показателю  (энтерококк) методом мембранной  фильтрации   по  ГОСТ 34786</t>
  </si>
  <si>
    <t xml:space="preserve"> Анализ пробы воды питьевой  (систем централизованного водоснабжения, в  т.ч. горячего водоснабжения) по микробиологическому показателю (Ps.aeruginosa) по  ГОСТ 34786</t>
  </si>
  <si>
    <t>Анализ пробы воды природной поверхностной, сточной, сточной  очищенной  по микробиологическим показателям (энтерококки) в соответствии с МУК 4.2 3963</t>
  </si>
  <si>
    <t xml:space="preserve">  Анализ пробы воды природной, поверхностной, сточной, очищенной  сточной  по микробиологическим показателям (Колифаги) методом прямого посева в соответствии с МУК 4.2.3963-23</t>
  </si>
  <si>
    <t xml:space="preserve"> Оформление протокола результатов микробиологического анализа пробы  воды питьевой, сточной, природной поверхностной </t>
  </si>
  <si>
    <r>
      <t xml:space="preserve">Приостановление, возобновление предоставления коммунальной услуги </t>
    </r>
    <r>
      <rPr>
        <b/>
        <sz val="11"/>
        <rFont val="Times New Roman"/>
        <family val="1"/>
        <charset val="204"/>
      </rPr>
      <t xml:space="preserve">теплоснабжения </t>
    </r>
    <r>
      <rPr>
        <sz val="11"/>
        <rFont val="Times New Roman"/>
        <family val="1"/>
        <charset val="204"/>
      </rPr>
      <t xml:space="preserve"> потребителям категории </t>
    </r>
    <r>
      <rPr>
        <b/>
        <sz val="11"/>
        <rFont val="Times New Roman"/>
        <family val="1"/>
        <charset val="204"/>
      </rPr>
      <t>население</t>
    </r>
    <r>
      <rPr>
        <sz val="11"/>
        <rFont val="Times New Roman"/>
        <family val="1"/>
        <charset val="204"/>
      </rPr>
      <t xml:space="preserve"> (по заявлению абонента). </t>
    </r>
  </si>
  <si>
    <r>
      <t xml:space="preserve">Полное и (или) частичное ограничение режима потребления, возобновление подачи </t>
    </r>
    <r>
      <rPr>
        <b/>
        <sz val="11"/>
        <rFont val="Times New Roman"/>
        <family val="1"/>
        <charset val="204"/>
      </rPr>
      <t xml:space="preserve"> электроэнергии</t>
    </r>
    <r>
      <rPr>
        <sz val="11"/>
        <rFont val="Times New Roman"/>
        <family val="1"/>
        <charset val="204"/>
      </rPr>
      <t xml:space="preserve"> потребителям категории </t>
    </r>
    <r>
      <rPr>
        <b/>
        <sz val="11"/>
        <rFont val="Times New Roman"/>
        <family val="1"/>
        <charset val="204"/>
      </rPr>
      <t xml:space="preserve">населения: </t>
    </r>
    <r>
      <rPr>
        <sz val="11"/>
        <rFont val="Times New Roman"/>
        <family val="1"/>
        <charset val="204"/>
      </rPr>
      <t xml:space="preserve">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                                                                                                                                                                                              </t>
    </r>
  </si>
  <si>
    <r>
      <t xml:space="preserve">Полное и (или) частичное ограничение режима потребления, возобновление подачи  </t>
    </r>
    <r>
      <rPr>
        <b/>
        <sz val="11"/>
        <rFont val="Times New Roman"/>
        <family val="1"/>
        <charset val="204"/>
      </rPr>
      <t>электроэнергии</t>
    </r>
    <r>
      <rPr>
        <sz val="11"/>
        <rFont val="Times New Roman"/>
        <family val="1"/>
        <charset val="204"/>
      </rPr>
      <t xml:space="preserve"> потребителям категории</t>
    </r>
    <r>
      <rPr>
        <b/>
        <sz val="11"/>
        <rFont val="Times New Roman"/>
        <family val="1"/>
        <charset val="204"/>
      </rPr>
      <t xml:space="preserve"> прочие:</t>
    </r>
    <r>
      <rPr>
        <sz val="11"/>
        <rFont val="Times New Roman"/>
        <family val="1"/>
        <charset val="204"/>
      </rPr>
      <t xml:space="preserve">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</t>
    </r>
  </si>
  <si>
    <r>
      <t>Временное ограничение или прекращение холодного</t>
    </r>
    <r>
      <rPr>
        <b/>
        <sz val="11"/>
        <rFont val="Times New Roman"/>
        <family val="1"/>
        <charset val="204"/>
      </rPr>
      <t xml:space="preserve"> водоснабжения и (или) водоотведения</t>
    </r>
    <r>
      <rPr>
        <sz val="11"/>
        <rFont val="Times New Roman"/>
        <family val="1"/>
        <charset val="204"/>
      </rPr>
      <t xml:space="preserve"> потребителям категории </t>
    </r>
    <r>
      <rPr>
        <b/>
        <sz val="11"/>
        <rFont val="Times New Roman"/>
        <family val="1"/>
        <charset val="204"/>
      </rPr>
      <t>прочие (без демонтажа</t>
    </r>
    <r>
      <rPr>
        <sz val="11"/>
        <rFont val="Times New Roman"/>
        <family val="1"/>
        <charset val="204"/>
      </rPr>
      <t xml:space="preserve"> участка водопровода, канализационной сети): 
-  при сбросе в централизованную систему водоотведения веществ, материалов, отходов и (или) сточных вод, запрещенных к сбросу;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
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
</t>
    </r>
  </si>
  <si>
    <r>
      <t xml:space="preserve">Временное ограничение или прекращение холодного </t>
    </r>
    <r>
      <rPr>
        <b/>
        <sz val="11"/>
        <rFont val="Times New Roman"/>
        <family val="1"/>
        <charset val="204"/>
      </rPr>
      <t>водоснабжения и (или) водоотведения</t>
    </r>
    <r>
      <rPr>
        <sz val="11"/>
        <rFont val="Times New Roman"/>
        <family val="1"/>
        <charset val="204"/>
      </rPr>
      <t xml:space="preserve"> потребителям категории </t>
    </r>
    <r>
      <rPr>
        <b/>
        <sz val="11"/>
        <rFont val="Times New Roman"/>
        <family val="1"/>
        <charset val="204"/>
      </rPr>
      <t>прочие (с демонтажем</t>
    </r>
    <r>
      <rPr>
        <sz val="11"/>
        <rFont val="Times New Roman"/>
        <family val="1"/>
        <charset val="204"/>
      </rPr>
      <t xml:space="preserve"> участка водопровода, канализационной сети):                                                                                                             -  при сбросе в централизованную систему водоотведения веществ, материалов, отходов и (или) сточных вод, запрещенных к сбросу;                                                                                                                                                                                                                                               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                                                                                                           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</t>
    </r>
  </si>
  <si>
    <r>
      <t xml:space="preserve">Ограничение и прекращение подачи тепловой энергии потребителям категории </t>
    </r>
    <r>
      <rPr>
        <b/>
        <sz val="11"/>
        <rFont val="Times New Roman"/>
        <family val="1"/>
        <charset val="204"/>
      </rPr>
      <t>прочие (без демонтажа</t>
    </r>
    <r>
      <rPr>
        <sz val="11"/>
        <rFont val="Times New Roman"/>
        <family val="1"/>
        <charset val="204"/>
      </rPr>
      <t xml:space="preserve">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  </r>
  </si>
  <si>
    <r>
      <t xml:space="preserve">Ограничение и прекращение подачи тепловой энергии потребителям категории </t>
    </r>
    <r>
      <rPr>
        <b/>
        <sz val="11"/>
        <rFont val="Times New Roman"/>
        <family val="1"/>
        <charset val="204"/>
      </rPr>
      <t>прочие (с демонтажем</t>
    </r>
    <r>
      <rPr>
        <sz val="11"/>
        <rFont val="Times New Roman"/>
        <family val="1"/>
        <charset val="204"/>
      </rPr>
      <t xml:space="preserve">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  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  </r>
  </si>
  <si>
    <t>Повторное опломбирование однофазного или трехфазного прибора учета электрической энергии прямого включения в связи с нарушением целостности монтажной пломбы (для категории потребителей прочие)</t>
  </si>
  <si>
    <r>
      <t xml:space="preserve">Повторное опломбирование измерительного комплекса, состоящего из трехфазного прибора учета электрической энергии и трансформаторов тока, вводного коммутационного устройства в связи с нарушением целостности монтажной пломбы (для категории потребителей </t>
    </r>
    <r>
      <rPr>
        <b/>
        <sz val="11"/>
        <rFont val="Times New Roman"/>
        <family val="1"/>
        <charset val="204"/>
      </rPr>
      <t>прочие)</t>
    </r>
  </si>
  <si>
    <t xml:space="preserve">Замена элемента питания на одном счётчике тепловой энергии </t>
  </si>
  <si>
    <t xml:space="preserve">Замена узла учета холодной и горячей воды ДУ 25-100 мм </t>
  </si>
  <si>
    <t>Установка коллективного прибора учета холодной, горячей воды ДУ 15-20мм на вводе в многоквартирных жилых домах, на вводе в здание</t>
  </si>
  <si>
    <t xml:space="preserve">Выполнение работ по переподключению к сетям теплоснабжения индивидуального жилого дома, Ду = 100 мм </t>
  </si>
  <si>
    <t xml:space="preserve"> Анализ пробы воды питьевой и подземной для определения запаха (при 20 и 600С)    по ГОСТ Р 57164-2016</t>
  </si>
  <si>
    <t>Анализ пробы воды питьевой и подземной источников для определения вкуса, привкуса по ГОСТ Р 57164-2016</t>
  </si>
  <si>
    <t>Анализ пробы воды питьевой и подземной для определения цветности по ГОСТ 31868-2012</t>
  </si>
  <si>
    <t>Анализ пробы воды питьевой и  подземной  для определение мутности по ГОСТ Р 57164-2016</t>
  </si>
  <si>
    <t>Анализ пробы воды питьевой и подземной для определение содержания хлоридов ГОСТ 4245-72</t>
  </si>
  <si>
    <t>Анализ пробы воды питьевой и подземной для определения массовой концентрации фторидов по ГОСТ 4386-89</t>
  </si>
  <si>
    <t>Анализ пробы воды подземной для определения содержания массовой концентрации сероводорода по ПНД Ф 14.1:2.109-97</t>
  </si>
  <si>
    <t>Анализ пробы воды питьевой и подземной  для определения содержания общей щелочности по ГОСТ 31957-2012</t>
  </si>
  <si>
    <t>Отбор пробы воды питьевой, подземных источников  для проведения анализа в лаборатории цеха ВОС СП "Водоканал", с использованием автотранспорта и персонала АО "Салехардэнерго" в пределах города Салехард</t>
  </si>
  <si>
    <t>Измерение температуры в пробе воды сточной, очищенной сточной, природной поверхностной   по РД 52.24.496-2018, ПНД Ф 12.16.1-10</t>
  </si>
  <si>
    <t>Измерение рН воды сточной, очищенной сточной, природной поверхностной  по ПНД Ф 14.1:2:3:4.121-97</t>
  </si>
  <si>
    <t>Определение содержания остаточного хлора по ГОСТ 18190-72</t>
  </si>
  <si>
    <t>Внутренний контроль</t>
  </si>
  <si>
    <t xml:space="preserve">Ограничение, приостановление и возобновление предоставления коммунальной услуги водоснабжения  потребителям категории население (за самовольное подключение, по заявлению абонента, за дебиторскую задолженность ). </t>
  </si>
  <si>
    <t xml:space="preserve">Ограничение, приостановление и возобновление предоставления коммунальной услуги водоотведения  потребителям категории население (за самовольное подключение, по заявлению абонента, за дебиторскую задолженность ). </t>
  </si>
  <si>
    <t>Восстановление холодного водоснабжения и (или) водоотведения потребителям категории прочие (с монтажом участка водопровода, канализационной сети).</t>
  </si>
  <si>
    <t>Восстановление режима потребления тепловой энергии, потребителям категории прочие (с монтажом участка тепловой сети).</t>
  </si>
  <si>
    <t>Анализ пробы воды питьевой и подземной для определения перманганатной окисляемости по ПНД Ф 14.1:2:4.154-99</t>
  </si>
  <si>
    <t>Анализ пробы воды питьевой и подземной для определения жесткости по ГОСТ 31954-2012</t>
  </si>
  <si>
    <t>Определение массовой концентрации ионов аммония в пробе воды сточной, очищенной сточной, природной поверхностной  по ПНД Ф 14.1:2:3.1-95</t>
  </si>
  <si>
    <t xml:space="preserve">  Анализ пробы воды природной (поверхностной, подземных водоемов, в  т.ч. источников водоснабжения) сточной, сточной очищенной  по микробиологическим показателям (ОКБ, Еcoli) методом мембранной фильтрации  в соответствии с МУК 4.2.4.2.3963</t>
  </si>
  <si>
    <t xml:space="preserve">Выполнение работ по переподключению к сетям теплоснабжения индивидуального жилого дома,  Ду = 50 мм </t>
  </si>
  <si>
    <t xml:space="preserve">Выполнение работ по переподключению к сетям водоснабжения индивидуального жилого дома, Ду = 50 мм </t>
  </si>
  <si>
    <t xml:space="preserve">Выполнение работ по переподключению к сетям водоснабжения индивидуального жилого дома,  ДУ = 100 мм </t>
  </si>
  <si>
    <t>Выполнение работ по переподключению к сетям тепловодоснабжения индивидуального жилого дома, Ду = 50 мм</t>
  </si>
  <si>
    <t xml:space="preserve">Выполнение работ по переподключению к сетям тепловодоснабжения индивидуального жилого дома, Ду = 100 мм </t>
  </si>
  <si>
    <r>
      <t xml:space="preserve">Замена индивидуального </t>
    </r>
    <r>
      <rPr>
        <b/>
        <sz val="11"/>
        <rFont val="Times New Roman"/>
        <family val="1"/>
        <charset val="204"/>
      </rPr>
      <t>однофазного</t>
    </r>
    <r>
      <rPr>
        <sz val="11"/>
        <rFont val="Times New Roman"/>
        <family val="1"/>
        <charset val="204"/>
      </rPr>
      <t xml:space="preserve"> прибора учета электроэнергии в многоквартирном доме по заявке потребителя *(однофазный прибор учета предоставляется АО "Салехардэнерго", действующий прибор учета исправен, срок поверки </t>
    </r>
    <r>
      <rPr>
        <b/>
        <sz val="11"/>
        <rFont val="Times New Roman"/>
        <family val="1"/>
        <charset val="204"/>
      </rPr>
      <t>не</t>
    </r>
    <r>
      <rPr>
        <sz val="11"/>
        <rFont val="Times New Roman"/>
        <family val="1"/>
        <charset val="204"/>
      </rPr>
      <t xml:space="preserve"> истек, срок службы </t>
    </r>
    <r>
      <rPr>
        <b/>
        <sz val="11"/>
        <rFont val="Times New Roman"/>
        <family val="1"/>
        <charset val="204"/>
      </rPr>
      <t>не</t>
    </r>
    <r>
      <rPr>
        <sz val="11"/>
        <rFont val="Times New Roman"/>
        <family val="1"/>
        <charset val="204"/>
      </rPr>
      <t xml:space="preserve"> истек, </t>
    </r>
    <r>
      <rPr>
        <b/>
        <sz val="11"/>
        <rFont val="Times New Roman"/>
        <family val="1"/>
        <charset val="204"/>
      </rPr>
      <t>не</t>
    </r>
    <r>
      <rPr>
        <sz val="11"/>
        <rFont val="Times New Roman"/>
        <family val="1"/>
        <charset val="204"/>
      </rPr>
      <t xml:space="preserve"> выведен из расчетов)</t>
    </r>
  </si>
  <si>
    <r>
      <t xml:space="preserve">Замена индивидуального </t>
    </r>
    <r>
      <rPr>
        <b/>
        <sz val="11"/>
        <rFont val="Times New Roman"/>
        <family val="1"/>
        <charset val="204"/>
      </rPr>
      <t>однофазного</t>
    </r>
    <r>
      <rPr>
        <sz val="11"/>
        <rFont val="Times New Roman"/>
        <family val="1"/>
        <charset val="204"/>
      </rPr>
      <t xml:space="preserve"> прибора учета электроэнергии  в многоквартирном доме *</t>
    </r>
    <r>
      <rPr>
        <b/>
        <sz val="11"/>
        <rFont val="Times New Roman"/>
        <family val="1"/>
        <charset val="204"/>
      </rPr>
      <t>(МКД признан аварийным)</t>
    </r>
    <r>
      <rPr>
        <sz val="11"/>
        <rFont val="Times New Roman"/>
        <family val="1"/>
        <charset val="204"/>
      </rPr>
      <t xml:space="preserve"> по заявке потребителя (однофазный прибор учета предоставляется АО "Салехардэнерго" действующий  прибор учета  н</t>
    </r>
    <r>
      <rPr>
        <b/>
        <sz val="11"/>
        <rFont val="Times New Roman"/>
        <family val="1"/>
        <charset val="204"/>
      </rPr>
      <t>е  исправен</t>
    </r>
    <r>
      <rPr>
        <sz val="11"/>
        <rFont val="Times New Roman"/>
        <family val="1"/>
        <charset val="204"/>
      </rPr>
      <t xml:space="preserve">, срок поверки истек, срок службы  истек, </t>
    </r>
    <r>
      <rPr>
        <b/>
        <sz val="11"/>
        <rFont val="Times New Roman"/>
        <family val="1"/>
        <charset val="204"/>
      </rPr>
      <t>выведен из расчетов</t>
    </r>
    <r>
      <rPr>
        <sz val="11"/>
        <rFont val="Times New Roman"/>
        <family val="1"/>
        <charset val="204"/>
      </rPr>
      <t>)</t>
    </r>
  </si>
  <si>
    <r>
      <t xml:space="preserve">Замена индивидуального </t>
    </r>
    <r>
      <rPr>
        <b/>
        <sz val="11"/>
        <rFont val="Times New Roman"/>
        <family val="1"/>
        <charset val="204"/>
      </rPr>
      <t xml:space="preserve">трехфазного </t>
    </r>
    <r>
      <rPr>
        <sz val="11"/>
        <rFont val="Times New Roman"/>
        <family val="1"/>
        <charset val="204"/>
      </rPr>
      <t xml:space="preserve">прибора учета электроэнергии (прямого включения) в многоквартирном доме по заявке потребителя (трехфазный прибор учета  предоставляется
 АО "Салехардэнерго", действующий прибор учета </t>
    </r>
    <r>
      <rPr>
        <b/>
        <sz val="11"/>
        <rFont val="Times New Roman"/>
        <family val="1"/>
        <charset val="204"/>
      </rPr>
      <t>исправен</t>
    </r>
    <r>
      <rPr>
        <sz val="11"/>
        <rFont val="Times New Roman"/>
        <family val="1"/>
        <charset val="204"/>
      </rPr>
      <t xml:space="preserve">, срок поверки </t>
    </r>
    <r>
      <rPr>
        <b/>
        <sz val="11"/>
        <rFont val="Times New Roman"/>
        <family val="1"/>
        <charset val="204"/>
      </rPr>
      <t>не</t>
    </r>
    <r>
      <rPr>
        <sz val="11"/>
        <rFont val="Times New Roman"/>
        <family val="1"/>
        <charset val="204"/>
      </rPr>
      <t xml:space="preserve"> истек, срок службы </t>
    </r>
    <r>
      <rPr>
        <b/>
        <sz val="11"/>
        <rFont val="Times New Roman"/>
        <family val="1"/>
        <charset val="204"/>
      </rPr>
      <t>не</t>
    </r>
    <r>
      <rPr>
        <sz val="11"/>
        <rFont val="Times New Roman"/>
        <family val="1"/>
        <charset val="204"/>
      </rPr>
      <t xml:space="preserve"> истек,</t>
    </r>
    <r>
      <rPr>
        <b/>
        <sz val="11"/>
        <rFont val="Times New Roman"/>
        <family val="1"/>
        <charset val="204"/>
      </rPr>
      <t xml:space="preserve"> не выведен</t>
    </r>
    <r>
      <rPr>
        <sz val="11"/>
        <rFont val="Times New Roman"/>
        <family val="1"/>
        <charset val="204"/>
      </rPr>
      <t xml:space="preserve"> из расчетов)</t>
    </r>
  </si>
  <si>
    <r>
      <t xml:space="preserve">Замена индивидуального </t>
    </r>
    <r>
      <rPr>
        <b/>
        <sz val="11"/>
        <rFont val="Times New Roman"/>
        <family val="1"/>
        <charset val="204"/>
      </rPr>
      <t xml:space="preserve">трехфазного </t>
    </r>
    <r>
      <rPr>
        <sz val="11"/>
        <rFont val="Times New Roman"/>
        <family val="1"/>
        <charset val="204"/>
      </rPr>
      <t>прибора учета электроэнергии (прямого включения) в многоквартирном доме *(</t>
    </r>
    <r>
      <rPr>
        <b/>
        <sz val="11"/>
        <rFont val="Times New Roman"/>
        <family val="1"/>
        <charset val="204"/>
      </rPr>
      <t>МКД признан аварийным),</t>
    </r>
    <r>
      <rPr>
        <sz val="11"/>
        <rFont val="Times New Roman"/>
        <family val="1"/>
        <charset val="204"/>
      </rPr>
      <t xml:space="preserve">  по заявке потребителя **(трехфазный прибор учета  предоставляется АО "Салехардэнерго", действующий прибор учета</t>
    </r>
    <r>
      <rPr>
        <b/>
        <sz val="11"/>
        <rFont val="Times New Roman"/>
        <family val="1"/>
        <charset val="204"/>
      </rPr>
      <t xml:space="preserve"> не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>исправен</t>
    </r>
    <r>
      <rPr>
        <sz val="11"/>
        <rFont val="Times New Roman"/>
        <family val="1"/>
        <charset val="204"/>
      </rPr>
      <t xml:space="preserve">,  истек срок поверки, истек  срок службы, </t>
    </r>
    <r>
      <rPr>
        <b/>
        <sz val="11"/>
        <rFont val="Times New Roman"/>
        <family val="1"/>
        <charset val="204"/>
      </rPr>
      <t xml:space="preserve"> выведен</t>
    </r>
    <r>
      <rPr>
        <sz val="11"/>
        <rFont val="Times New Roman"/>
        <family val="1"/>
        <charset val="204"/>
      </rPr>
      <t xml:space="preserve"> из расчетов)</t>
    </r>
  </si>
  <si>
    <t xml:space="preserve">от   "12"января   2026 года            </t>
  </si>
  <si>
    <t>Отключение внутридомовых сетей от канализационного самотечного коллектора в колодце - отстойнике К - /</t>
  </si>
  <si>
    <t>Изготовление электронного ключа для взвешивания ассенизационных машин на весах автомобильных электронных ВТА КОС - 14000 цеха КОС структурного предприятия "Водоканал"</t>
  </si>
  <si>
    <t xml:space="preserve">Гидродинамическая промывка канализационной сети спецмашиной (КАМАЗ КО 560).Телеинспекция участка канализационной сети от колодлца К- / до колодца К- /
</t>
  </si>
  <si>
    <t>Гидродинамическая пропарка участка ливневой сети спецмашиной (КАМАЗ 43118-50) (ППУ А)</t>
  </si>
  <si>
    <t xml:space="preserve">Выезд бригады АВР по заявкам УК для перекрытий задвижек на МКД </t>
  </si>
  <si>
    <t>Услуги, выполняемые ОРИИ</t>
  </si>
  <si>
    <t>Анализ проб воды: питьевой (систем централизованного водоснабжения в т.ч. горячего водоснабжения), сточной очищенной, природной (поверхностной, подземных водоемов, в  т.ч. источников водоснабжения),  выполняемый  в аккредитованной химико-бактериологической лаборатории цеха КОС</t>
  </si>
  <si>
    <t>к приказу № ПР-2026-0001/2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</si>
</sst>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90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4" fontId="7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0" xfId="0" applyFont="1"/>
    <xf numFmtId="4" fontId="7" fillId="2" borderId="0" xfId="0" applyNumberFormat="1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4" fontId="1" fillId="2" borderId="0" xfId="0" applyNumberFormat="1" applyFont="1" applyFill="1"/>
    <xf numFmtId="4" fontId="10" fillId="2" borderId="0" xfId="0" applyNumberFormat="1" applyFont="1" applyFill="1"/>
    <xf numFmtId="0" fontId="10" fillId="2" borderId="0" xfId="0" applyFont="1" applyFill="1"/>
    <xf numFmtId="165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/>
    </xf>
    <xf numFmtId="4" fontId="1" fillId="2" borderId="3" xfId="2" applyNumberFormat="1" applyFont="1" applyFill="1" applyBorder="1" applyAlignment="1">
      <alignment horizontal="center"/>
    </xf>
    <xf numFmtId="0" fontId="1" fillId="3" borderId="0" xfId="0" applyFont="1" applyFill="1"/>
    <xf numFmtId="4" fontId="1" fillId="2" borderId="3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2" borderId="7" xfId="2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4" fontId="12" fillId="0" borderId="15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12" fillId="2" borderId="15" xfId="0" applyNumberFormat="1" applyFont="1" applyFill="1" applyBorder="1" applyAlignment="1">
      <alignment horizontal="center" vertical="center"/>
    </xf>
    <xf numFmtId="4" fontId="13" fillId="2" borderId="3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 xr:uid="{00000000-0005-0000-0000-000003000000}"/>
  </cellStyles>
  <dxfs count="0"/>
  <tableStyles count="0" defaultTableStyle="TableStyleMedium2" defaultPivotStyle="PivotStyleLight16"/>
  <colors>
    <mruColors>
      <color rgb="FFFFCCFF"/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DO387"/>
  <sheetViews>
    <sheetView tabSelected="1" view="pageBreakPreview" zoomScale="106" zoomScaleNormal="98" zoomScaleSheetLayoutView="106" workbookViewId="0">
      <pane xSplit="1" ySplit="8" topLeftCell="B231" activePane="bottomRight" state="frozen"/>
      <selection pane="topRight" activeCell="B1" sqref="B1"/>
      <selection pane="bottomLeft" activeCell="A9" sqref="A9"/>
      <selection pane="bottomRight" activeCell="H1" sqref="H1:K1048576"/>
    </sheetView>
  </sheetViews>
  <sheetFormatPr defaultRowHeight="15" x14ac:dyDescent="0.25"/>
  <cols>
    <col min="1" max="1" width="6" style="36" customWidth="1"/>
    <col min="2" max="2" width="104.5703125" style="6" customWidth="1"/>
    <col min="3" max="3" width="11.5703125" style="36" customWidth="1"/>
    <col min="4" max="4" width="12.140625" style="36" customWidth="1"/>
    <col min="5" max="5" width="10.42578125" style="36" customWidth="1"/>
    <col min="6" max="6" width="12.28515625" style="14" customWidth="1"/>
    <col min="7" max="7" width="0.85546875" style="12" customWidth="1"/>
    <col min="8" max="119" width="9.140625" style="12"/>
    <col min="120" max="16384" width="9.140625" style="2"/>
  </cols>
  <sheetData>
    <row r="1" spans="1:7" ht="15.75" x14ac:dyDescent="0.25">
      <c r="C1" s="81" t="s">
        <v>111</v>
      </c>
      <c r="D1" s="81"/>
      <c r="E1" s="81"/>
      <c r="F1" s="81"/>
    </row>
    <row r="2" spans="1:7" ht="15.75" x14ac:dyDescent="0.25">
      <c r="C2" s="82" t="s">
        <v>238</v>
      </c>
      <c r="D2" s="82"/>
      <c r="E2" s="82"/>
      <c r="F2" s="82"/>
    </row>
    <row r="3" spans="1:7" ht="15.75" x14ac:dyDescent="0.25">
      <c r="C3" s="17" t="s">
        <v>230</v>
      </c>
      <c r="D3" s="17"/>
      <c r="E3" s="18"/>
      <c r="F3" s="22"/>
    </row>
    <row r="4" spans="1:7" ht="2.25" customHeight="1" x14ac:dyDescent="0.25">
      <c r="C4" s="85"/>
      <c r="D4" s="85"/>
      <c r="E4" s="34"/>
      <c r="F4" s="33"/>
    </row>
    <row r="5" spans="1:7" x14ac:dyDescent="0.25">
      <c r="A5" s="83" t="s">
        <v>131</v>
      </c>
      <c r="B5" s="83"/>
      <c r="C5" s="83"/>
      <c r="D5" s="83"/>
      <c r="E5" s="83"/>
      <c r="F5" s="83"/>
    </row>
    <row r="6" spans="1:7" x14ac:dyDescent="0.25">
      <c r="A6" s="83"/>
      <c r="B6" s="83"/>
      <c r="C6" s="83"/>
      <c r="D6" s="83"/>
      <c r="E6" s="83"/>
      <c r="F6" s="83"/>
    </row>
    <row r="7" spans="1:7" ht="45" customHeight="1" thickBot="1" x14ac:dyDescent="0.3">
      <c r="A7" s="84"/>
      <c r="B7" s="84"/>
      <c r="C7" s="84"/>
      <c r="D7" s="84"/>
      <c r="E7" s="84"/>
      <c r="F7" s="84"/>
    </row>
    <row r="8" spans="1:7" ht="43.5" thickBot="1" x14ac:dyDescent="0.3">
      <c r="A8" s="3" t="s">
        <v>4</v>
      </c>
      <c r="B8" s="38" t="s">
        <v>0</v>
      </c>
      <c r="C8" s="3" t="s">
        <v>1</v>
      </c>
      <c r="D8" s="4" t="s">
        <v>2</v>
      </c>
      <c r="E8" s="4" t="s">
        <v>132</v>
      </c>
      <c r="F8" s="23" t="s">
        <v>3</v>
      </c>
    </row>
    <row r="9" spans="1:7" ht="23.25" customHeight="1" x14ac:dyDescent="0.25">
      <c r="A9" s="53" t="s">
        <v>236</v>
      </c>
      <c r="B9" s="53"/>
      <c r="C9" s="53"/>
      <c r="D9" s="53"/>
      <c r="E9" s="53"/>
      <c r="F9" s="53"/>
    </row>
    <row r="10" spans="1:7" ht="54" customHeight="1" x14ac:dyDescent="0.25">
      <c r="A10" s="35">
        <v>1</v>
      </c>
      <c r="B10" s="1" t="s">
        <v>95</v>
      </c>
      <c r="C10" s="35" t="s">
        <v>6</v>
      </c>
      <c r="D10" s="9">
        <v>819.67</v>
      </c>
      <c r="E10" s="9">
        <v>180.33</v>
      </c>
      <c r="F10" s="28">
        <f>D10+E10</f>
        <v>1000</v>
      </c>
    </row>
    <row r="11" spans="1:7" ht="45" x14ac:dyDescent="0.25">
      <c r="A11" s="35">
        <v>2</v>
      </c>
      <c r="B11" s="1" t="s">
        <v>96</v>
      </c>
      <c r="C11" s="35" t="s">
        <v>6</v>
      </c>
      <c r="D11" s="9">
        <v>819.67</v>
      </c>
      <c r="E11" s="9">
        <v>180.33</v>
      </c>
      <c r="F11" s="28">
        <f t="shared" ref="F11:F13" si="0">D11+E11</f>
        <v>1000</v>
      </c>
    </row>
    <row r="12" spans="1:7" ht="30" x14ac:dyDescent="0.25">
      <c r="A12" s="35">
        <v>3</v>
      </c>
      <c r="B12" s="1" t="s">
        <v>97</v>
      </c>
      <c r="C12" s="35" t="s">
        <v>6</v>
      </c>
      <c r="D12" s="9">
        <v>819.67</v>
      </c>
      <c r="E12" s="9">
        <v>180.33</v>
      </c>
      <c r="F12" s="28">
        <f t="shared" si="0"/>
        <v>1000</v>
      </c>
    </row>
    <row r="13" spans="1:7" ht="30" x14ac:dyDescent="0.25">
      <c r="A13" s="35">
        <v>4</v>
      </c>
      <c r="B13" s="1" t="s">
        <v>98</v>
      </c>
      <c r="C13" s="35" t="s">
        <v>6</v>
      </c>
      <c r="D13" s="9">
        <v>819.67</v>
      </c>
      <c r="E13" s="9">
        <v>180.33</v>
      </c>
      <c r="F13" s="28">
        <f t="shared" si="0"/>
        <v>1000</v>
      </c>
    </row>
    <row r="14" spans="1:7" ht="24" customHeight="1" x14ac:dyDescent="0.25">
      <c r="A14" s="53" t="s">
        <v>121</v>
      </c>
      <c r="B14" s="53"/>
      <c r="C14" s="53"/>
      <c r="D14" s="53"/>
      <c r="E14" s="53"/>
      <c r="F14" s="53"/>
      <c r="G14" s="25">
        <v>4000</v>
      </c>
    </row>
    <row r="15" spans="1:7" x14ac:dyDescent="0.25">
      <c r="A15" s="35">
        <v>5</v>
      </c>
      <c r="B15" s="1" t="s">
        <v>7</v>
      </c>
      <c r="C15" s="35" t="s">
        <v>8</v>
      </c>
      <c r="D15" s="29">
        <v>641.6</v>
      </c>
      <c r="E15" s="30">
        <v>141.15</v>
      </c>
      <c r="F15" s="37">
        <v>782.75</v>
      </c>
    </row>
    <row r="16" spans="1:7" x14ac:dyDescent="0.25">
      <c r="A16" s="35">
        <v>6</v>
      </c>
      <c r="B16" s="1" t="s">
        <v>9</v>
      </c>
      <c r="C16" s="35" t="s">
        <v>8</v>
      </c>
      <c r="D16" s="30">
        <v>786.02</v>
      </c>
      <c r="E16" s="30">
        <v>172.92</v>
      </c>
      <c r="F16" s="37">
        <v>958.94</v>
      </c>
    </row>
    <row r="17" spans="1:6" x14ac:dyDescent="0.25">
      <c r="A17" s="35">
        <v>7</v>
      </c>
      <c r="B17" s="1" t="s">
        <v>10</v>
      </c>
      <c r="C17" s="35" t="s">
        <v>8</v>
      </c>
      <c r="D17" s="30">
        <v>1147.8499999999999</v>
      </c>
      <c r="E17" s="30">
        <v>252.53</v>
      </c>
      <c r="F17" s="37">
        <v>1400.38</v>
      </c>
    </row>
    <row r="18" spans="1:6" x14ac:dyDescent="0.25">
      <c r="A18" s="35">
        <v>8</v>
      </c>
      <c r="B18" s="1" t="s">
        <v>11</v>
      </c>
      <c r="C18" s="35" t="s">
        <v>8</v>
      </c>
      <c r="D18" s="29">
        <v>1249.68</v>
      </c>
      <c r="E18" s="30">
        <v>274.93</v>
      </c>
      <c r="F18" s="37">
        <v>1524.61</v>
      </c>
    </row>
    <row r="19" spans="1:6" x14ac:dyDescent="0.25">
      <c r="A19" s="35">
        <v>9</v>
      </c>
      <c r="B19" s="1" t="s">
        <v>12</v>
      </c>
      <c r="C19" s="35" t="s">
        <v>8</v>
      </c>
      <c r="D19" s="29">
        <v>1514.99</v>
      </c>
      <c r="E19" s="30">
        <v>333.3</v>
      </c>
      <c r="F19" s="37">
        <v>1848.29</v>
      </c>
    </row>
    <row r="20" spans="1:6" x14ac:dyDescent="0.25">
      <c r="A20" s="35">
        <v>10</v>
      </c>
      <c r="B20" s="1" t="s">
        <v>13</v>
      </c>
      <c r="C20" s="35" t="s">
        <v>5</v>
      </c>
      <c r="D20" s="11">
        <v>1854.89</v>
      </c>
      <c r="E20" s="30">
        <v>408.08</v>
      </c>
      <c r="F20" s="11">
        <v>2262.9699999999998</v>
      </c>
    </row>
    <row r="21" spans="1:6" x14ac:dyDescent="0.25">
      <c r="A21" s="35">
        <v>11</v>
      </c>
      <c r="B21" s="1" t="s">
        <v>14</v>
      </c>
      <c r="C21" s="35" t="s">
        <v>5</v>
      </c>
      <c r="D21" s="11">
        <v>3449.17</v>
      </c>
      <c r="E21" s="30">
        <v>758.82</v>
      </c>
      <c r="F21" s="11">
        <v>4207.99</v>
      </c>
    </row>
    <row r="22" spans="1:6" x14ac:dyDescent="0.25">
      <c r="A22" s="35">
        <v>12</v>
      </c>
      <c r="B22" s="1" t="s">
        <v>15</v>
      </c>
      <c r="C22" s="35" t="s">
        <v>5</v>
      </c>
      <c r="D22" s="11">
        <v>440.11</v>
      </c>
      <c r="E22" s="30">
        <v>96.82</v>
      </c>
      <c r="F22" s="11">
        <v>536.92999999999995</v>
      </c>
    </row>
    <row r="23" spans="1:6" x14ac:dyDescent="0.25">
      <c r="A23" s="35">
        <v>13</v>
      </c>
      <c r="B23" s="5" t="s">
        <v>16</v>
      </c>
      <c r="C23" s="35" t="s">
        <v>8</v>
      </c>
      <c r="D23" s="9">
        <v>816.72</v>
      </c>
      <c r="E23" s="30">
        <v>179.68</v>
      </c>
      <c r="F23" s="11">
        <v>996.4</v>
      </c>
    </row>
    <row r="24" spans="1:6" x14ac:dyDescent="0.25">
      <c r="A24" s="35">
        <v>14</v>
      </c>
      <c r="B24" s="5" t="s">
        <v>17</v>
      </c>
      <c r="C24" s="35" t="s">
        <v>8</v>
      </c>
      <c r="D24" s="9">
        <v>816.72</v>
      </c>
      <c r="E24" s="30">
        <v>179.68</v>
      </c>
      <c r="F24" s="11">
        <v>996.4</v>
      </c>
    </row>
    <row r="25" spans="1:6" x14ac:dyDescent="0.25">
      <c r="A25" s="35">
        <v>15</v>
      </c>
      <c r="B25" s="5" t="s">
        <v>18</v>
      </c>
      <c r="C25" s="35" t="s">
        <v>8</v>
      </c>
      <c r="D25" s="9">
        <v>1023.79</v>
      </c>
      <c r="E25" s="30">
        <v>225.23</v>
      </c>
      <c r="F25" s="11">
        <v>1249.02</v>
      </c>
    </row>
    <row r="26" spans="1:6" x14ac:dyDescent="0.25">
      <c r="A26" s="35">
        <v>16</v>
      </c>
      <c r="B26" s="5" t="s">
        <v>19</v>
      </c>
      <c r="C26" s="35" t="s">
        <v>8</v>
      </c>
      <c r="D26" s="9">
        <v>977.47</v>
      </c>
      <c r="E26" s="30">
        <v>215.04</v>
      </c>
      <c r="F26" s="11">
        <v>1192.51</v>
      </c>
    </row>
    <row r="27" spans="1:6" x14ac:dyDescent="0.25">
      <c r="A27" s="35">
        <v>17</v>
      </c>
      <c r="B27" s="5" t="s">
        <v>20</v>
      </c>
      <c r="C27" s="35" t="s">
        <v>8</v>
      </c>
      <c r="D27" s="9">
        <v>1369.23</v>
      </c>
      <c r="E27" s="30">
        <v>301.23</v>
      </c>
      <c r="F27" s="11">
        <v>1670.46</v>
      </c>
    </row>
    <row r="28" spans="1:6" x14ac:dyDescent="0.25">
      <c r="A28" s="35">
        <v>18</v>
      </c>
      <c r="B28" s="5" t="s">
        <v>21</v>
      </c>
      <c r="C28" s="35" t="s">
        <v>26</v>
      </c>
      <c r="D28" s="32">
        <v>598.29999999999995</v>
      </c>
      <c r="E28" s="32">
        <v>131.63</v>
      </c>
      <c r="F28" s="32">
        <v>729.93</v>
      </c>
    </row>
    <row r="29" spans="1:6" x14ac:dyDescent="0.25">
      <c r="A29" s="35">
        <v>19</v>
      </c>
      <c r="B29" s="5" t="s">
        <v>22</v>
      </c>
      <c r="C29" s="35" t="s">
        <v>26</v>
      </c>
      <c r="D29" s="32">
        <v>709.3</v>
      </c>
      <c r="E29" s="32">
        <v>156.05000000000001</v>
      </c>
      <c r="F29" s="32">
        <v>865.35</v>
      </c>
    </row>
    <row r="30" spans="1:6" x14ac:dyDescent="0.25">
      <c r="A30" s="35">
        <v>20</v>
      </c>
      <c r="B30" s="5" t="s">
        <v>23</v>
      </c>
      <c r="C30" s="35" t="s">
        <v>26</v>
      </c>
      <c r="D30" s="32">
        <v>820.36</v>
      </c>
      <c r="E30" s="32">
        <v>180.48</v>
      </c>
      <c r="F30" s="32">
        <v>1000.84</v>
      </c>
    </row>
    <row r="31" spans="1:6" x14ac:dyDescent="0.25">
      <c r="A31" s="35">
        <v>21</v>
      </c>
      <c r="B31" s="5" t="s">
        <v>24</v>
      </c>
      <c r="C31" s="35" t="s">
        <v>26</v>
      </c>
      <c r="D31" s="32">
        <v>820.36</v>
      </c>
      <c r="E31" s="32">
        <v>180.48</v>
      </c>
      <c r="F31" s="32">
        <v>1000.84</v>
      </c>
    </row>
    <row r="32" spans="1:6" x14ac:dyDescent="0.25">
      <c r="A32" s="35">
        <v>22</v>
      </c>
      <c r="B32" s="5" t="s">
        <v>25</v>
      </c>
      <c r="C32" s="35" t="s">
        <v>26</v>
      </c>
      <c r="D32" s="32">
        <v>1042.32</v>
      </c>
      <c r="E32" s="32">
        <v>229.31</v>
      </c>
      <c r="F32" s="32">
        <v>1271.6300000000001</v>
      </c>
    </row>
    <row r="33" spans="1:7" x14ac:dyDescent="0.25">
      <c r="A33" s="35">
        <v>23</v>
      </c>
      <c r="B33" s="5" t="s">
        <v>27</v>
      </c>
      <c r="C33" s="35" t="s">
        <v>29</v>
      </c>
      <c r="D33" s="32">
        <v>603.08000000000004</v>
      </c>
      <c r="E33" s="32">
        <v>132.68</v>
      </c>
      <c r="F33" s="32">
        <v>735.76</v>
      </c>
    </row>
    <row r="34" spans="1:7" x14ac:dyDescent="0.25">
      <c r="A34" s="35">
        <v>24</v>
      </c>
      <c r="B34" s="5" t="s">
        <v>28</v>
      </c>
      <c r="C34" s="35" t="s">
        <v>29</v>
      </c>
      <c r="D34" s="32">
        <v>714.98</v>
      </c>
      <c r="E34" s="32">
        <v>157.30000000000001</v>
      </c>
      <c r="F34" s="32">
        <v>872.28</v>
      </c>
      <c r="G34" s="25">
        <f>F34+F33+F32+F31+F30+F29+F28+F27+F26+F25+F24+F23+F22+F21+F20+F19+F18+F17+F16+F15</f>
        <v>26104.280000000002</v>
      </c>
    </row>
    <row r="35" spans="1:7" x14ac:dyDescent="0.25">
      <c r="A35" s="53" t="s">
        <v>122</v>
      </c>
      <c r="B35" s="53"/>
      <c r="C35" s="53"/>
      <c r="D35" s="53"/>
      <c r="E35" s="53"/>
      <c r="F35" s="53"/>
    </row>
    <row r="36" spans="1:7" ht="45" x14ac:dyDescent="0.25">
      <c r="A36" s="35">
        <v>25</v>
      </c>
      <c r="B36" s="1" t="s">
        <v>213</v>
      </c>
      <c r="C36" s="9" t="s">
        <v>73</v>
      </c>
      <c r="D36" s="11">
        <v>2459.02</v>
      </c>
      <c r="E36" s="11">
        <v>540.98</v>
      </c>
      <c r="F36" s="11">
        <v>3000</v>
      </c>
    </row>
    <row r="37" spans="1:7" ht="52.5" customHeight="1" x14ac:dyDescent="0.25">
      <c r="A37" s="35">
        <v>26</v>
      </c>
      <c r="B37" s="1" t="s">
        <v>214</v>
      </c>
      <c r="C37" s="9" t="s">
        <v>73</v>
      </c>
      <c r="D37" s="11">
        <v>2459.02</v>
      </c>
      <c r="E37" s="11">
        <v>540.98</v>
      </c>
      <c r="F37" s="11">
        <v>3000</v>
      </c>
    </row>
    <row r="38" spans="1:7" ht="38.25" customHeight="1" x14ac:dyDescent="0.25">
      <c r="A38" s="35">
        <v>27</v>
      </c>
      <c r="B38" s="1" t="s">
        <v>187</v>
      </c>
      <c r="C38" s="9" t="s">
        <v>73</v>
      </c>
      <c r="D38" s="11">
        <v>2459.02</v>
      </c>
      <c r="E38" s="11">
        <v>540.98</v>
      </c>
      <c r="F38" s="11">
        <v>3000</v>
      </c>
    </row>
    <row r="39" spans="1:7" s="12" customFormat="1" ht="141.75" customHeight="1" x14ac:dyDescent="0.25">
      <c r="A39" s="35">
        <v>28</v>
      </c>
      <c r="B39" s="10" t="s">
        <v>188</v>
      </c>
      <c r="C39" s="11" t="s">
        <v>73</v>
      </c>
      <c r="D39" s="11">
        <v>819.67</v>
      </c>
      <c r="E39" s="11">
        <v>180.33</v>
      </c>
      <c r="F39" s="11">
        <v>1000</v>
      </c>
    </row>
    <row r="40" spans="1:7" s="12" customFormat="1" ht="149.25" customHeight="1" x14ac:dyDescent="0.25">
      <c r="A40" s="35">
        <v>29</v>
      </c>
      <c r="B40" s="10" t="s">
        <v>189</v>
      </c>
      <c r="C40" s="11" t="s">
        <v>73</v>
      </c>
      <c r="D40" s="11">
        <v>8196.7199999999993</v>
      </c>
      <c r="E40" s="11">
        <v>1803.28</v>
      </c>
      <c r="F40" s="11">
        <v>10000</v>
      </c>
    </row>
    <row r="41" spans="1:7" ht="360" x14ac:dyDescent="0.25">
      <c r="A41" s="35">
        <v>30</v>
      </c>
      <c r="B41" s="1" t="s">
        <v>190</v>
      </c>
      <c r="C41" s="9" t="s">
        <v>73</v>
      </c>
      <c r="D41" s="11">
        <v>4483.82</v>
      </c>
      <c r="E41" s="11">
        <v>986.44</v>
      </c>
      <c r="F41" s="11">
        <v>5470.26</v>
      </c>
    </row>
    <row r="42" spans="1:7" ht="366" customHeight="1" x14ac:dyDescent="0.25">
      <c r="A42" s="35">
        <v>31</v>
      </c>
      <c r="B42" s="1" t="s">
        <v>191</v>
      </c>
      <c r="C42" s="9" t="s">
        <v>73</v>
      </c>
      <c r="D42" s="11">
        <v>10671.28</v>
      </c>
      <c r="E42" s="11">
        <v>2347.6799999999998</v>
      </c>
      <c r="F42" s="11">
        <v>13018.96</v>
      </c>
    </row>
    <row r="43" spans="1:7" ht="30" x14ac:dyDescent="0.25">
      <c r="A43" s="35">
        <v>32</v>
      </c>
      <c r="B43" s="1" t="s">
        <v>88</v>
      </c>
      <c r="C43" s="9" t="s">
        <v>73</v>
      </c>
      <c r="D43" s="11">
        <v>1448.36</v>
      </c>
      <c r="E43" s="11">
        <v>318.64</v>
      </c>
      <c r="F43" s="11">
        <v>1767</v>
      </c>
    </row>
    <row r="44" spans="1:7" ht="30" x14ac:dyDescent="0.25">
      <c r="A44" s="35">
        <v>33</v>
      </c>
      <c r="B44" s="1" t="s">
        <v>215</v>
      </c>
      <c r="C44" s="9" t="s">
        <v>73</v>
      </c>
      <c r="D44" s="11">
        <v>9812.5400000000009</v>
      </c>
      <c r="E44" s="11">
        <v>2158.7600000000002</v>
      </c>
      <c r="F44" s="11">
        <v>11971.3</v>
      </c>
    </row>
    <row r="45" spans="1:7" ht="240" customHeight="1" x14ac:dyDescent="0.25">
      <c r="A45" s="35">
        <v>34</v>
      </c>
      <c r="B45" s="1" t="s">
        <v>192</v>
      </c>
      <c r="C45" s="9" t="s">
        <v>73</v>
      </c>
      <c r="D45" s="11">
        <v>4976.96</v>
      </c>
      <c r="E45" s="11">
        <v>1094.93</v>
      </c>
      <c r="F45" s="11">
        <v>6071.89</v>
      </c>
    </row>
    <row r="46" spans="1:7" ht="225" x14ac:dyDescent="0.25">
      <c r="A46" s="35">
        <v>35</v>
      </c>
      <c r="B46" s="1" t="s">
        <v>193</v>
      </c>
      <c r="C46" s="9" t="s">
        <v>73</v>
      </c>
      <c r="D46" s="11">
        <v>14766.82</v>
      </c>
      <c r="E46" s="11">
        <v>3248.7</v>
      </c>
      <c r="F46" s="11">
        <v>18015.52</v>
      </c>
    </row>
    <row r="47" spans="1:7" ht="30" x14ac:dyDescent="0.25">
      <c r="A47" s="35">
        <v>36</v>
      </c>
      <c r="B47" s="1" t="s">
        <v>89</v>
      </c>
      <c r="C47" s="9" t="s">
        <v>73</v>
      </c>
      <c r="D47" s="11">
        <v>4608.95</v>
      </c>
      <c r="E47" s="11">
        <v>1013.97</v>
      </c>
      <c r="F47" s="11">
        <v>5622.92</v>
      </c>
    </row>
    <row r="48" spans="1:7" ht="30" x14ac:dyDescent="0.25">
      <c r="A48" s="35">
        <v>37</v>
      </c>
      <c r="B48" s="1" t="s">
        <v>216</v>
      </c>
      <c r="C48" s="9" t="s">
        <v>73</v>
      </c>
      <c r="D48" s="11">
        <v>16151.38</v>
      </c>
      <c r="E48" s="11">
        <v>3553.3</v>
      </c>
      <c r="F48" s="11">
        <v>19704.68</v>
      </c>
      <c r="G48" s="12">
        <v>15500.41</v>
      </c>
    </row>
    <row r="49" spans="1:7" ht="43.5" customHeight="1" x14ac:dyDescent="0.25">
      <c r="A49" s="35">
        <v>38</v>
      </c>
      <c r="B49" s="1" t="s">
        <v>194</v>
      </c>
      <c r="C49" s="9" t="s">
        <v>73</v>
      </c>
      <c r="D49" s="11">
        <v>1797.84</v>
      </c>
      <c r="E49" s="11">
        <v>395.52</v>
      </c>
      <c r="F49" s="11">
        <v>2193.36</v>
      </c>
    </row>
    <row r="50" spans="1:7" ht="45" x14ac:dyDescent="0.25">
      <c r="A50" s="35">
        <v>39</v>
      </c>
      <c r="B50" s="1" t="s">
        <v>90</v>
      </c>
      <c r="C50" s="9" t="s">
        <v>73</v>
      </c>
      <c r="D50" s="11">
        <v>8544.51</v>
      </c>
      <c r="E50" s="11">
        <v>1879.79</v>
      </c>
      <c r="F50" s="11">
        <v>10424.299999999999</v>
      </c>
    </row>
    <row r="51" spans="1:7" ht="45" x14ac:dyDescent="0.25">
      <c r="A51" s="35">
        <v>40</v>
      </c>
      <c r="B51" s="1" t="s">
        <v>195</v>
      </c>
      <c r="C51" s="9" t="s">
        <v>73</v>
      </c>
      <c r="D51" s="11">
        <v>2556.25</v>
      </c>
      <c r="E51" s="11">
        <v>562.38</v>
      </c>
      <c r="F51" s="11">
        <v>3118.63</v>
      </c>
    </row>
    <row r="52" spans="1:7" ht="67.5" customHeight="1" x14ac:dyDescent="0.25">
      <c r="A52" s="35">
        <v>41</v>
      </c>
      <c r="B52" s="39" t="s">
        <v>226</v>
      </c>
      <c r="C52" s="9" t="s">
        <v>73</v>
      </c>
      <c r="D52" s="11">
        <v>11818.15</v>
      </c>
      <c r="E52" s="11">
        <v>2599.9899999999998</v>
      </c>
      <c r="F52" s="11">
        <v>14418.14</v>
      </c>
    </row>
    <row r="53" spans="1:7" ht="62.25" customHeight="1" x14ac:dyDescent="0.25">
      <c r="A53" s="35">
        <v>42</v>
      </c>
      <c r="B53" s="39" t="s">
        <v>227</v>
      </c>
      <c r="C53" s="9" t="s">
        <v>107</v>
      </c>
      <c r="D53" s="11">
        <v>11818.15</v>
      </c>
      <c r="E53" s="11">
        <v>2599.9899999999998</v>
      </c>
      <c r="F53" s="11">
        <v>14418.14</v>
      </c>
    </row>
    <row r="54" spans="1:7" ht="60" x14ac:dyDescent="0.25">
      <c r="A54" s="35">
        <v>43</v>
      </c>
      <c r="B54" s="39" t="s">
        <v>228</v>
      </c>
      <c r="C54" s="9" t="s">
        <v>73</v>
      </c>
      <c r="D54" s="11">
        <v>19536.7</v>
      </c>
      <c r="E54" s="11">
        <v>4298.07</v>
      </c>
      <c r="F54" s="11">
        <v>23834.77</v>
      </c>
    </row>
    <row r="55" spans="1:7" ht="71.25" customHeight="1" x14ac:dyDescent="0.25">
      <c r="A55" s="35">
        <v>44</v>
      </c>
      <c r="B55" s="39" t="s">
        <v>229</v>
      </c>
      <c r="C55" s="9" t="s">
        <v>5</v>
      </c>
      <c r="D55" s="11">
        <v>19536.7</v>
      </c>
      <c r="E55" s="11">
        <v>4298.07</v>
      </c>
      <c r="F55" s="11">
        <v>23834.77</v>
      </c>
    </row>
    <row r="56" spans="1:7" ht="39.75" customHeight="1" x14ac:dyDescent="0.25">
      <c r="A56" s="35">
        <v>45</v>
      </c>
      <c r="B56" s="1" t="s">
        <v>91</v>
      </c>
      <c r="C56" s="9" t="s">
        <v>73</v>
      </c>
      <c r="D56" s="11">
        <v>1262.3499999999999</v>
      </c>
      <c r="E56" s="11">
        <v>277.72000000000003</v>
      </c>
      <c r="F56" s="11">
        <v>1540.07</v>
      </c>
    </row>
    <row r="57" spans="1:7" ht="36.75" customHeight="1" x14ac:dyDescent="0.25">
      <c r="A57" s="35">
        <v>46</v>
      </c>
      <c r="B57" s="1" t="s">
        <v>92</v>
      </c>
      <c r="C57" s="9" t="s">
        <v>73</v>
      </c>
      <c r="D57" s="11">
        <v>1188.57</v>
      </c>
      <c r="E57" s="11">
        <v>261.49</v>
      </c>
      <c r="F57" s="11">
        <v>1450.06</v>
      </c>
    </row>
    <row r="58" spans="1:7" ht="23.25" customHeight="1" x14ac:dyDescent="0.25">
      <c r="A58" s="35">
        <v>47</v>
      </c>
      <c r="B58" s="1" t="s">
        <v>196</v>
      </c>
      <c r="C58" s="9" t="s">
        <v>73</v>
      </c>
      <c r="D58" s="11">
        <v>3205.41</v>
      </c>
      <c r="E58" s="11">
        <v>705.19</v>
      </c>
      <c r="F58" s="11">
        <v>3910.6</v>
      </c>
    </row>
    <row r="59" spans="1:7" x14ac:dyDescent="0.25">
      <c r="A59" s="35">
        <v>48</v>
      </c>
      <c r="B59" s="1" t="s">
        <v>74</v>
      </c>
      <c r="C59" s="9" t="s">
        <v>73</v>
      </c>
      <c r="D59" s="11">
        <v>3065.66</v>
      </c>
      <c r="E59" s="11">
        <v>674.45</v>
      </c>
      <c r="F59" s="11">
        <v>3740.11</v>
      </c>
    </row>
    <row r="60" spans="1:7" x14ac:dyDescent="0.25">
      <c r="A60" s="35">
        <v>49</v>
      </c>
      <c r="B60" s="1" t="s">
        <v>75</v>
      </c>
      <c r="C60" s="9" t="s">
        <v>73</v>
      </c>
      <c r="D60" s="11">
        <v>20575.84</v>
      </c>
      <c r="E60" s="11">
        <v>4526.68</v>
      </c>
      <c r="F60" s="11">
        <v>25102.52</v>
      </c>
    </row>
    <row r="61" spans="1:7" x14ac:dyDescent="0.25">
      <c r="A61" s="35">
        <v>50</v>
      </c>
      <c r="B61" s="1" t="s">
        <v>77</v>
      </c>
      <c r="C61" s="9" t="s">
        <v>73</v>
      </c>
      <c r="D61" s="11">
        <v>9225.99</v>
      </c>
      <c r="E61" s="11">
        <v>2029.72</v>
      </c>
      <c r="F61" s="11">
        <v>11255.71</v>
      </c>
    </row>
    <row r="62" spans="1:7" x14ac:dyDescent="0.25">
      <c r="A62" s="35">
        <v>51</v>
      </c>
      <c r="B62" s="1" t="s">
        <v>76</v>
      </c>
      <c r="C62" s="9" t="s">
        <v>73</v>
      </c>
      <c r="D62" s="11">
        <v>6341.89</v>
      </c>
      <c r="E62" s="11">
        <v>1395.22</v>
      </c>
      <c r="F62" s="11">
        <v>7737.11</v>
      </c>
    </row>
    <row r="63" spans="1:7" x14ac:dyDescent="0.25">
      <c r="A63" s="35">
        <v>52</v>
      </c>
      <c r="B63" s="16" t="s">
        <v>106</v>
      </c>
      <c r="C63" s="13" t="s">
        <v>107</v>
      </c>
      <c r="D63" s="11">
        <v>7655.82</v>
      </c>
      <c r="E63" s="11">
        <v>1684.28</v>
      </c>
      <c r="F63" s="11">
        <v>9340.1</v>
      </c>
      <c r="G63" s="26">
        <f>SUM(F36:F63)</f>
        <v>257960.91999999998</v>
      </c>
    </row>
    <row r="64" spans="1:7" x14ac:dyDescent="0.25">
      <c r="A64" s="53" t="s">
        <v>33</v>
      </c>
      <c r="B64" s="53"/>
      <c r="C64" s="53"/>
      <c r="D64" s="53"/>
      <c r="E64" s="53"/>
      <c r="F64" s="53"/>
      <c r="G64" s="27"/>
    </row>
    <row r="65" spans="1:7" ht="30" x14ac:dyDescent="0.25">
      <c r="A65" s="35">
        <v>53</v>
      </c>
      <c r="B65" s="1" t="s">
        <v>79</v>
      </c>
      <c r="C65" s="9" t="s">
        <v>30</v>
      </c>
      <c r="D65" s="11">
        <v>5622.78</v>
      </c>
      <c r="E65" s="11">
        <v>1237.01</v>
      </c>
      <c r="F65" s="11">
        <v>6859.79</v>
      </c>
      <c r="G65" s="27"/>
    </row>
    <row r="66" spans="1:7" ht="36" customHeight="1" x14ac:dyDescent="0.25">
      <c r="A66" s="35">
        <v>54</v>
      </c>
      <c r="B66" s="1" t="s">
        <v>80</v>
      </c>
      <c r="C66" s="9" t="s">
        <v>30</v>
      </c>
      <c r="D66" s="11">
        <v>9935.9</v>
      </c>
      <c r="E66" s="11">
        <v>2185.9</v>
      </c>
      <c r="F66" s="11">
        <v>12121.8</v>
      </c>
      <c r="G66" s="27"/>
    </row>
    <row r="67" spans="1:7" ht="38.25" customHeight="1" x14ac:dyDescent="0.25">
      <c r="A67" s="35">
        <v>55</v>
      </c>
      <c r="B67" s="1" t="s">
        <v>198</v>
      </c>
      <c r="C67" s="9" t="s">
        <v>30</v>
      </c>
      <c r="D67" s="11">
        <v>7351.25</v>
      </c>
      <c r="E67" s="11">
        <v>1617.28</v>
      </c>
      <c r="F67" s="11">
        <v>8968.5300000000007</v>
      </c>
      <c r="G67" s="27"/>
    </row>
    <row r="68" spans="1:7" ht="30" x14ac:dyDescent="0.25">
      <c r="A68" s="35">
        <v>56</v>
      </c>
      <c r="B68" s="1" t="s">
        <v>93</v>
      </c>
      <c r="C68" s="9" t="s">
        <v>30</v>
      </c>
      <c r="D68" s="11">
        <v>9614.24</v>
      </c>
      <c r="E68" s="11">
        <v>2115.13</v>
      </c>
      <c r="F68" s="11">
        <v>11729.37</v>
      </c>
      <c r="G68" s="27"/>
    </row>
    <row r="69" spans="1:7" ht="30" x14ac:dyDescent="0.25">
      <c r="A69" s="35">
        <v>57</v>
      </c>
      <c r="B69" s="1" t="s">
        <v>94</v>
      </c>
      <c r="C69" s="9" t="s">
        <v>30</v>
      </c>
      <c r="D69" s="11">
        <v>11249.79</v>
      </c>
      <c r="E69" s="11">
        <v>2474.9499999999998</v>
      </c>
      <c r="F69" s="11">
        <v>13724.74</v>
      </c>
      <c r="G69" s="27"/>
    </row>
    <row r="70" spans="1:7" ht="30" x14ac:dyDescent="0.25">
      <c r="A70" s="35">
        <v>58</v>
      </c>
      <c r="B70" s="1" t="s">
        <v>78</v>
      </c>
      <c r="C70" s="9" t="s">
        <v>30</v>
      </c>
      <c r="D70" s="11">
        <v>16777.28</v>
      </c>
      <c r="E70" s="11">
        <v>3691</v>
      </c>
      <c r="F70" s="11">
        <v>20468.28</v>
      </c>
      <c r="G70" s="26">
        <f>G72+G63</f>
        <v>344960.24</v>
      </c>
    </row>
    <row r="71" spans="1:7" x14ac:dyDescent="0.25">
      <c r="A71" s="35">
        <v>59</v>
      </c>
      <c r="B71" s="1" t="s">
        <v>81</v>
      </c>
      <c r="C71" s="9" t="s">
        <v>30</v>
      </c>
      <c r="D71" s="11">
        <v>4532.42</v>
      </c>
      <c r="E71" s="11">
        <v>997.13</v>
      </c>
      <c r="F71" s="11">
        <v>5529.55</v>
      </c>
      <c r="G71" s="27"/>
    </row>
    <row r="72" spans="1:7" x14ac:dyDescent="0.25">
      <c r="A72" s="35">
        <v>60</v>
      </c>
      <c r="B72" s="1" t="s">
        <v>197</v>
      </c>
      <c r="C72" s="9" t="s">
        <v>30</v>
      </c>
      <c r="D72" s="11">
        <v>6227.26</v>
      </c>
      <c r="E72" s="11">
        <v>1370</v>
      </c>
      <c r="F72" s="11">
        <v>7597.26</v>
      </c>
      <c r="G72" s="26">
        <f>SUM(F65:F72)</f>
        <v>86999.32</v>
      </c>
    </row>
    <row r="73" spans="1:7" x14ac:dyDescent="0.25">
      <c r="A73" s="54" t="s">
        <v>34</v>
      </c>
      <c r="B73" s="54"/>
      <c r="C73" s="54"/>
      <c r="D73" s="54"/>
      <c r="E73" s="54"/>
      <c r="F73" s="54"/>
      <c r="G73" s="27"/>
    </row>
    <row r="74" spans="1:7" s="12" customFormat="1" ht="30" x14ac:dyDescent="0.25">
      <c r="A74" s="15">
        <v>61</v>
      </c>
      <c r="B74" s="10" t="s">
        <v>83</v>
      </c>
      <c r="C74" s="13" t="s">
        <v>31</v>
      </c>
      <c r="D74" s="55" t="s">
        <v>32</v>
      </c>
      <c r="E74" s="56"/>
      <c r="F74" s="57"/>
    </row>
    <row r="75" spans="1:7" s="12" customFormat="1" ht="30" x14ac:dyDescent="0.25">
      <c r="A75" s="15">
        <v>62</v>
      </c>
      <c r="B75" s="10" t="s">
        <v>82</v>
      </c>
      <c r="C75" s="13" t="s">
        <v>31</v>
      </c>
      <c r="D75" s="58"/>
      <c r="E75" s="59"/>
      <c r="F75" s="60"/>
    </row>
    <row r="76" spans="1:7" s="12" customFormat="1" ht="30" x14ac:dyDescent="0.25">
      <c r="A76" s="15">
        <v>63</v>
      </c>
      <c r="B76" s="10" t="s">
        <v>84</v>
      </c>
      <c r="C76" s="13" t="s">
        <v>31</v>
      </c>
      <c r="D76" s="58"/>
      <c r="E76" s="59"/>
      <c r="F76" s="60"/>
    </row>
    <row r="77" spans="1:7" s="12" customFormat="1" ht="30" x14ac:dyDescent="0.25">
      <c r="A77" s="15">
        <v>64</v>
      </c>
      <c r="B77" s="10" t="s">
        <v>85</v>
      </c>
      <c r="C77" s="13" t="s">
        <v>31</v>
      </c>
      <c r="D77" s="58"/>
      <c r="E77" s="59"/>
      <c r="F77" s="60"/>
    </row>
    <row r="78" spans="1:7" s="12" customFormat="1" ht="30" x14ac:dyDescent="0.25">
      <c r="A78" s="15">
        <v>65</v>
      </c>
      <c r="B78" s="10" t="s">
        <v>86</v>
      </c>
      <c r="C78" s="13" t="s">
        <v>31</v>
      </c>
      <c r="D78" s="58"/>
      <c r="E78" s="59"/>
      <c r="F78" s="60"/>
    </row>
    <row r="79" spans="1:7" s="12" customFormat="1" x14ac:dyDescent="0.25">
      <c r="A79" s="15"/>
      <c r="B79" s="67" t="s">
        <v>108</v>
      </c>
      <c r="C79" s="67"/>
      <c r="D79" s="67"/>
      <c r="E79" s="67"/>
      <c r="F79" s="67"/>
    </row>
    <row r="80" spans="1:7" s="12" customFormat="1" x14ac:dyDescent="0.25">
      <c r="A80" s="15">
        <v>66</v>
      </c>
      <c r="B80" s="24" t="s">
        <v>109</v>
      </c>
      <c r="C80" s="24" t="s">
        <v>31</v>
      </c>
      <c r="D80" s="61" t="s">
        <v>32</v>
      </c>
      <c r="E80" s="62"/>
      <c r="F80" s="63"/>
    </row>
    <row r="81" spans="1:119" s="12" customFormat="1" x14ac:dyDescent="0.25">
      <c r="A81" s="15">
        <v>67</v>
      </c>
      <c r="B81" s="24" t="s">
        <v>110</v>
      </c>
      <c r="C81" s="24" t="s">
        <v>31</v>
      </c>
      <c r="D81" s="64"/>
      <c r="E81" s="65"/>
      <c r="F81" s="66"/>
    </row>
    <row r="82" spans="1:119" s="36" customFormat="1" x14ac:dyDescent="0.25">
      <c r="A82" s="53" t="s">
        <v>123</v>
      </c>
      <c r="B82" s="53"/>
      <c r="C82" s="53"/>
      <c r="D82" s="53"/>
      <c r="E82" s="53"/>
      <c r="F82" s="53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</row>
    <row r="83" spans="1:119" x14ac:dyDescent="0.25">
      <c r="A83" s="35">
        <v>68</v>
      </c>
      <c r="B83" s="1" t="s">
        <v>200</v>
      </c>
      <c r="C83" s="5" t="s">
        <v>35</v>
      </c>
      <c r="D83" s="9">
        <v>834.95</v>
      </c>
      <c r="E83" s="11">
        <v>183.69</v>
      </c>
      <c r="F83" s="11">
        <v>1018.64</v>
      </c>
    </row>
    <row r="84" spans="1:119" ht="36" customHeight="1" x14ac:dyDescent="0.25">
      <c r="A84" s="35">
        <v>69</v>
      </c>
      <c r="B84" s="1" t="s">
        <v>201</v>
      </c>
      <c r="C84" s="5" t="s">
        <v>35</v>
      </c>
      <c r="D84" s="9">
        <v>356.51</v>
      </c>
      <c r="E84" s="11">
        <v>78.430000000000007</v>
      </c>
      <c r="F84" s="11">
        <v>434.94</v>
      </c>
    </row>
    <row r="85" spans="1:119" x14ac:dyDescent="0.25">
      <c r="A85" s="35">
        <v>70</v>
      </c>
      <c r="B85" s="1" t="s">
        <v>202</v>
      </c>
      <c r="C85" s="5" t="s">
        <v>35</v>
      </c>
      <c r="D85" s="9">
        <v>1559.65</v>
      </c>
      <c r="E85" s="11">
        <v>343.12</v>
      </c>
      <c r="F85" s="11">
        <v>1902.77</v>
      </c>
    </row>
    <row r="86" spans="1:119" x14ac:dyDescent="0.25">
      <c r="A86" s="35">
        <v>71</v>
      </c>
      <c r="B86" s="1" t="s">
        <v>203</v>
      </c>
      <c r="C86" s="5" t="s">
        <v>35</v>
      </c>
      <c r="D86" s="9">
        <v>1413.31</v>
      </c>
      <c r="E86" s="11">
        <v>310.93</v>
      </c>
      <c r="F86" s="11">
        <v>1724.24</v>
      </c>
    </row>
    <row r="87" spans="1:119" ht="30" x14ac:dyDescent="0.25">
      <c r="A87" s="35">
        <v>72</v>
      </c>
      <c r="B87" s="1" t="s">
        <v>134</v>
      </c>
      <c r="C87" s="5" t="s">
        <v>35</v>
      </c>
      <c r="D87" s="9">
        <v>1420.28</v>
      </c>
      <c r="E87" s="11">
        <v>312.45999999999998</v>
      </c>
      <c r="F87" s="11">
        <v>1732.74</v>
      </c>
    </row>
    <row r="88" spans="1:119" ht="30" x14ac:dyDescent="0.25">
      <c r="A88" s="35">
        <v>73</v>
      </c>
      <c r="B88" s="1" t="s">
        <v>135</v>
      </c>
      <c r="C88" s="5" t="s">
        <v>35</v>
      </c>
      <c r="D88" s="9">
        <v>2724.99</v>
      </c>
      <c r="E88" s="11">
        <v>599.5</v>
      </c>
      <c r="F88" s="11">
        <v>3324.49</v>
      </c>
    </row>
    <row r="89" spans="1:119" ht="30" x14ac:dyDescent="0.25">
      <c r="A89" s="35">
        <v>74</v>
      </c>
      <c r="B89" s="1" t="s">
        <v>136</v>
      </c>
      <c r="C89" s="5" t="s">
        <v>35</v>
      </c>
      <c r="D89" s="9">
        <v>6519.29</v>
      </c>
      <c r="E89" s="11">
        <v>1434.24</v>
      </c>
      <c r="F89" s="11">
        <v>7953.53</v>
      </c>
    </row>
    <row r="90" spans="1:119" ht="38.25" customHeight="1" x14ac:dyDescent="0.25">
      <c r="A90" s="35">
        <v>75</v>
      </c>
      <c r="B90" s="1" t="s">
        <v>137</v>
      </c>
      <c r="C90" s="5" t="s">
        <v>35</v>
      </c>
      <c r="D90" s="9">
        <v>2653.75</v>
      </c>
      <c r="E90" s="11">
        <v>583.83000000000004</v>
      </c>
      <c r="F90" s="11">
        <v>3237.58</v>
      </c>
    </row>
    <row r="91" spans="1:119" ht="33" customHeight="1" x14ac:dyDescent="0.25">
      <c r="A91" s="35">
        <v>76</v>
      </c>
      <c r="B91" s="1" t="s">
        <v>217</v>
      </c>
      <c r="C91" s="5" t="s">
        <v>35</v>
      </c>
      <c r="D91" s="9">
        <v>1814.71</v>
      </c>
      <c r="E91" s="11">
        <v>399.24</v>
      </c>
      <c r="F91" s="11">
        <v>2213.9499999999998</v>
      </c>
    </row>
    <row r="92" spans="1:119" x14ac:dyDescent="0.25">
      <c r="A92" s="35">
        <v>77</v>
      </c>
      <c r="B92" s="1" t="s">
        <v>138</v>
      </c>
      <c r="C92" s="5" t="s">
        <v>35</v>
      </c>
      <c r="D92" s="9">
        <v>1566.27</v>
      </c>
      <c r="E92" s="11">
        <v>344.58</v>
      </c>
      <c r="F92" s="11">
        <v>1910.85</v>
      </c>
    </row>
    <row r="93" spans="1:119" ht="19.5" customHeight="1" x14ac:dyDescent="0.25">
      <c r="A93" s="35">
        <v>78</v>
      </c>
      <c r="B93" s="1" t="s">
        <v>139</v>
      </c>
      <c r="C93" s="5" t="s">
        <v>35</v>
      </c>
      <c r="D93" s="9">
        <v>1630.77</v>
      </c>
      <c r="E93" s="11">
        <v>358.77</v>
      </c>
      <c r="F93" s="11">
        <v>1989.54</v>
      </c>
    </row>
    <row r="94" spans="1:119" ht="30" x14ac:dyDescent="0.25">
      <c r="A94" s="35">
        <v>79</v>
      </c>
      <c r="B94" s="1" t="s">
        <v>140</v>
      </c>
      <c r="C94" s="5" t="s">
        <v>35</v>
      </c>
      <c r="D94" s="9">
        <v>951.14</v>
      </c>
      <c r="E94" s="11">
        <v>209.25</v>
      </c>
      <c r="F94" s="11">
        <v>1160.3900000000001</v>
      </c>
    </row>
    <row r="95" spans="1:119" ht="19.5" customHeight="1" x14ac:dyDescent="0.25">
      <c r="A95" s="35">
        <v>80</v>
      </c>
      <c r="B95" s="1" t="s">
        <v>218</v>
      </c>
      <c r="C95" s="5" t="s">
        <v>35</v>
      </c>
      <c r="D95" s="9">
        <v>1044.94</v>
      </c>
      <c r="E95" s="11">
        <v>229.89</v>
      </c>
      <c r="F95" s="11">
        <v>1274.83</v>
      </c>
    </row>
    <row r="96" spans="1:119" x14ac:dyDescent="0.25">
      <c r="A96" s="35">
        <v>81</v>
      </c>
      <c r="B96" s="1" t="s">
        <v>141</v>
      </c>
      <c r="C96" s="5" t="s">
        <v>35</v>
      </c>
      <c r="D96" s="9">
        <v>2517.9499999999998</v>
      </c>
      <c r="E96" s="11">
        <v>553.95000000000005</v>
      </c>
      <c r="F96" s="11">
        <v>3071.9</v>
      </c>
    </row>
    <row r="97" spans="1:8" ht="20.25" customHeight="1" x14ac:dyDescent="0.25">
      <c r="A97" s="35">
        <v>82</v>
      </c>
      <c r="B97" s="1" t="s">
        <v>204</v>
      </c>
      <c r="C97" s="5" t="s">
        <v>35</v>
      </c>
      <c r="D97" s="9">
        <v>1743.7</v>
      </c>
      <c r="E97" s="11">
        <v>383.61</v>
      </c>
      <c r="F97" s="11">
        <v>2127.31</v>
      </c>
    </row>
    <row r="98" spans="1:8" ht="21" customHeight="1" x14ac:dyDescent="0.25">
      <c r="A98" s="35">
        <v>83</v>
      </c>
      <c r="B98" s="1" t="s">
        <v>142</v>
      </c>
      <c r="C98" s="5" t="s">
        <v>35</v>
      </c>
      <c r="D98" s="9">
        <v>1508.1</v>
      </c>
      <c r="E98" s="11">
        <v>331.78</v>
      </c>
      <c r="F98" s="11">
        <v>1839.88</v>
      </c>
    </row>
    <row r="99" spans="1:8" ht="30" x14ac:dyDescent="0.25">
      <c r="A99" s="35">
        <v>84</v>
      </c>
      <c r="B99" s="1" t="s">
        <v>143</v>
      </c>
      <c r="C99" s="5" t="s">
        <v>35</v>
      </c>
      <c r="D99" s="9">
        <v>10397.450000000001</v>
      </c>
      <c r="E99" s="11">
        <v>2287.44</v>
      </c>
      <c r="F99" s="11">
        <v>12684.89</v>
      </c>
      <c r="G99" s="21"/>
    </row>
    <row r="100" spans="1:8" ht="30" x14ac:dyDescent="0.25">
      <c r="A100" s="35">
        <v>85</v>
      </c>
      <c r="B100" s="1" t="s">
        <v>205</v>
      </c>
      <c r="C100" s="5" t="s">
        <v>35</v>
      </c>
      <c r="D100" s="9">
        <v>2471.04</v>
      </c>
      <c r="E100" s="11">
        <v>543.63</v>
      </c>
      <c r="F100" s="11">
        <v>3014.67</v>
      </c>
    </row>
    <row r="101" spans="1:8" ht="30" x14ac:dyDescent="0.25">
      <c r="A101" s="35">
        <v>86</v>
      </c>
      <c r="B101" s="1" t="s">
        <v>144</v>
      </c>
      <c r="C101" s="5" t="s">
        <v>35</v>
      </c>
      <c r="D101" s="9">
        <v>4462.3900000000003</v>
      </c>
      <c r="E101" s="11">
        <v>981.73</v>
      </c>
      <c r="F101" s="11">
        <v>5444.12</v>
      </c>
    </row>
    <row r="102" spans="1:8" ht="30" x14ac:dyDescent="0.25">
      <c r="A102" s="35">
        <v>87</v>
      </c>
      <c r="B102" s="1" t="s">
        <v>145</v>
      </c>
      <c r="C102" s="5" t="s">
        <v>35</v>
      </c>
      <c r="D102" s="9">
        <v>4593.53</v>
      </c>
      <c r="E102" s="11">
        <v>1010.58</v>
      </c>
      <c r="F102" s="11">
        <v>5604.11</v>
      </c>
    </row>
    <row r="103" spans="1:8" ht="30" x14ac:dyDescent="0.25">
      <c r="A103" s="35">
        <v>88</v>
      </c>
      <c r="B103" s="1" t="s">
        <v>146</v>
      </c>
      <c r="C103" s="5" t="s">
        <v>35</v>
      </c>
      <c r="D103" s="9">
        <v>4976.7299999999996</v>
      </c>
      <c r="E103" s="11">
        <v>1094.8800000000001</v>
      </c>
      <c r="F103" s="11">
        <v>6071.61</v>
      </c>
    </row>
    <row r="104" spans="1:8" ht="30" x14ac:dyDescent="0.25">
      <c r="A104" s="35">
        <v>89</v>
      </c>
      <c r="B104" s="1" t="s">
        <v>147</v>
      </c>
      <c r="C104" s="5" t="s">
        <v>35</v>
      </c>
      <c r="D104" s="9">
        <v>3797.12</v>
      </c>
      <c r="E104" s="11">
        <v>835.37</v>
      </c>
      <c r="F104" s="11">
        <v>4632.49</v>
      </c>
    </row>
    <row r="105" spans="1:8" ht="30" x14ac:dyDescent="0.25">
      <c r="A105" s="35">
        <v>90</v>
      </c>
      <c r="B105" s="1" t="s">
        <v>206</v>
      </c>
      <c r="C105" s="5" t="s">
        <v>35</v>
      </c>
      <c r="D105" s="9">
        <v>6058.53</v>
      </c>
      <c r="E105" s="11">
        <v>1332.88</v>
      </c>
      <c r="F105" s="11">
        <v>7391.41</v>
      </c>
    </row>
    <row r="106" spans="1:8" ht="30" x14ac:dyDescent="0.25">
      <c r="A106" s="35">
        <v>91</v>
      </c>
      <c r="B106" s="1" t="s">
        <v>148</v>
      </c>
      <c r="C106" s="5" t="s">
        <v>35</v>
      </c>
      <c r="D106" s="9">
        <v>6304.82</v>
      </c>
      <c r="E106" s="11">
        <v>1387.06</v>
      </c>
      <c r="F106" s="11">
        <v>7691.88</v>
      </c>
    </row>
    <row r="107" spans="1:8" ht="30" x14ac:dyDescent="0.25">
      <c r="A107" s="35">
        <v>92</v>
      </c>
      <c r="B107" s="1" t="s">
        <v>149</v>
      </c>
      <c r="C107" s="5" t="s">
        <v>35</v>
      </c>
      <c r="D107" s="9">
        <v>2712.79</v>
      </c>
      <c r="E107" s="11">
        <v>596.80999999999995</v>
      </c>
      <c r="F107" s="11">
        <v>3309.6</v>
      </c>
    </row>
    <row r="108" spans="1:8" x14ac:dyDescent="0.25">
      <c r="A108" s="35">
        <v>93</v>
      </c>
      <c r="B108" s="1" t="s">
        <v>150</v>
      </c>
      <c r="C108" s="5" t="s">
        <v>35</v>
      </c>
      <c r="D108" s="9">
        <v>1243.78</v>
      </c>
      <c r="E108" s="11">
        <v>273.63</v>
      </c>
      <c r="F108" s="11">
        <v>1517.41</v>
      </c>
      <c r="H108" s="31"/>
    </row>
    <row r="109" spans="1:8" ht="30" x14ac:dyDescent="0.25">
      <c r="A109" s="35">
        <v>94</v>
      </c>
      <c r="B109" s="1" t="s">
        <v>207</v>
      </c>
      <c r="C109" s="5" t="s">
        <v>35</v>
      </c>
      <c r="D109" s="9">
        <v>1370.26</v>
      </c>
      <c r="E109" s="11">
        <v>301.45999999999998</v>
      </c>
      <c r="F109" s="11">
        <v>1671.72</v>
      </c>
    </row>
    <row r="110" spans="1:8" ht="30" x14ac:dyDescent="0.25">
      <c r="A110" s="35">
        <v>95</v>
      </c>
      <c r="B110" s="1" t="s">
        <v>151</v>
      </c>
      <c r="C110" s="5" t="s">
        <v>35</v>
      </c>
      <c r="D110" s="9">
        <v>680.1</v>
      </c>
      <c r="E110" s="11">
        <v>149.62</v>
      </c>
      <c r="F110" s="11">
        <v>829.72</v>
      </c>
    </row>
    <row r="111" spans="1:8" ht="45" x14ac:dyDescent="0.25">
      <c r="A111" s="35">
        <v>96</v>
      </c>
      <c r="B111" s="1" t="s">
        <v>152</v>
      </c>
      <c r="C111" s="5" t="s">
        <v>35</v>
      </c>
      <c r="D111" s="9">
        <v>1935.37</v>
      </c>
      <c r="E111" s="11">
        <v>425.78</v>
      </c>
      <c r="F111" s="11">
        <v>2361.15</v>
      </c>
    </row>
    <row r="112" spans="1:8" ht="30" x14ac:dyDescent="0.25">
      <c r="A112" s="35">
        <v>97</v>
      </c>
      <c r="B112" s="1" t="s">
        <v>153</v>
      </c>
      <c r="C112" s="5" t="s">
        <v>35</v>
      </c>
      <c r="D112" s="9">
        <v>899.8</v>
      </c>
      <c r="E112" s="11">
        <v>197.96</v>
      </c>
      <c r="F112" s="11">
        <v>1097.76</v>
      </c>
    </row>
    <row r="113" spans="1:6" ht="30" x14ac:dyDescent="0.25">
      <c r="A113" s="35">
        <v>98</v>
      </c>
      <c r="B113" s="1" t="s">
        <v>154</v>
      </c>
      <c r="C113" s="5" t="s">
        <v>35</v>
      </c>
      <c r="D113" s="9">
        <v>2009.06</v>
      </c>
      <c r="E113" s="11">
        <v>441.99</v>
      </c>
      <c r="F113" s="11">
        <v>2451.0500000000002</v>
      </c>
    </row>
    <row r="114" spans="1:6" ht="30" x14ac:dyDescent="0.25">
      <c r="A114" s="35">
        <v>99</v>
      </c>
      <c r="B114" s="1" t="s">
        <v>155</v>
      </c>
      <c r="C114" s="5" t="s">
        <v>35</v>
      </c>
      <c r="D114" s="9">
        <v>484.22</v>
      </c>
      <c r="E114" s="11">
        <v>106.53</v>
      </c>
      <c r="F114" s="11">
        <v>590.75</v>
      </c>
    </row>
    <row r="115" spans="1:6" x14ac:dyDescent="0.25">
      <c r="A115" s="35">
        <v>100</v>
      </c>
      <c r="B115" s="1" t="s">
        <v>156</v>
      </c>
      <c r="C115" s="5" t="s">
        <v>36</v>
      </c>
      <c r="D115" s="9">
        <v>1096.6099999999999</v>
      </c>
      <c r="E115" s="11">
        <v>241.25</v>
      </c>
      <c r="F115" s="11">
        <v>1337.86</v>
      </c>
    </row>
    <row r="116" spans="1:6" x14ac:dyDescent="0.25">
      <c r="A116" s="35">
        <v>101</v>
      </c>
      <c r="B116" s="1" t="s">
        <v>211</v>
      </c>
      <c r="C116" s="5" t="s">
        <v>35</v>
      </c>
      <c r="D116" s="9">
        <v>3661.62</v>
      </c>
      <c r="E116" s="11">
        <v>805.56</v>
      </c>
      <c r="F116" s="11">
        <v>4467.18</v>
      </c>
    </row>
    <row r="117" spans="1:6" ht="30" x14ac:dyDescent="0.25">
      <c r="A117" s="35">
        <v>102</v>
      </c>
      <c r="B117" s="1" t="s">
        <v>157</v>
      </c>
      <c r="C117" s="5" t="s">
        <v>35</v>
      </c>
      <c r="D117" s="9">
        <v>464.45</v>
      </c>
      <c r="E117" s="11">
        <v>102.18</v>
      </c>
      <c r="F117" s="11">
        <v>566.63</v>
      </c>
    </row>
    <row r="118" spans="1:6" ht="30" x14ac:dyDescent="0.25">
      <c r="A118" s="35">
        <v>103</v>
      </c>
      <c r="B118" s="1" t="s">
        <v>208</v>
      </c>
      <c r="C118" s="5" t="s">
        <v>35</v>
      </c>
      <c r="D118" s="9">
        <v>2654.51</v>
      </c>
      <c r="E118" s="11">
        <v>583.99</v>
      </c>
      <c r="F118" s="11">
        <v>3238.5</v>
      </c>
    </row>
    <row r="119" spans="1:6" ht="30" x14ac:dyDescent="0.25">
      <c r="A119" s="35">
        <v>104</v>
      </c>
      <c r="B119" s="1" t="s">
        <v>158</v>
      </c>
      <c r="C119" s="9" t="s">
        <v>36</v>
      </c>
      <c r="D119" s="9">
        <v>4764.07</v>
      </c>
      <c r="E119" s="11">
        <v>1048.0999999999999</v>
      </c>
      <c r="F119" s="11">
        <v>5812.17</v>
      </c>
    </row>
    <row r="120" spans="1:6" ht="46.5" customHeight="1" x14ac:dyDescent="0.25">
      <c r="A120" s="89" t="s">
        <v>237</v>
      </c>
      <c r="B120" s="89"/>
      <c r="C120" s="89"/>
      <c r="D120" s="89"/>
      <c r="E120" s="89"/>
      <c r="F120" s="89"/>
    </row>
    <row r="121" spans="1:6" s="12" customFormat="1" ht="30" customHeight="1" x14ac:dyDescent="0.25">
      <c r="A121" s="15">
        <v>105</v>
      </c>
      <c r="B121" s="10" t="s">
        <v>209</v>
      </c>
      <c r="C121" s="11" t="s">
        <v>35</v>
      </c>
      <c r="D121" s="9">
        <v>414.44</v>
      </c>
      <c r="E121" s="11">
        <v>91.18</v>
      </c>
      <c r="F121" s="11">
        <v>505.62</v>
      </c>
    </row>
    <row r="122" spans="1:6" s="12" customFormat="1" ht="15" customHeight="1" x14ac:dyDescent="0.25">
      <c r="A122" s="15">
        <v>106</v>
      </c>
      <c r="B122" s="10" t="s">
        <v>210</v>
      </c>
      <c r="C122" s="11" t="s">
        <v>35</v>
      </c>
      <c r="D122" s="9">
        <v>845.56</v>
      </c>
      <c r="E122" s="11">
        <v>186.02</v>
      </c>
      <c r="F122" s="11">
        <v>1031.58</v>
      </c>
    </row>
    <row r="123" spans="1:6" s="12" customFormat="1" ht="30" x14ac:dyDescent="0.25">
      <c r="A123" s="15">
        <v>107</v>
      </c>
      <c r="B123" s="10" t="s">
        <v>219</v>
      </c>
      <c r="C123" s="11" t="s">
        <v>35</v>
      </c>
      <c r="D123" s="9">
        <v>1306.1400000000001</v>
      </c>
      <c r="E123" s="11">
        <v>287.35000000000002</v>
      </c>
      <c r="F123" s="11">
        <v>1593.49</v>
      </c>
    </row>
    <row r="124" spans="1:6" s="12" customFormat="1" ht="30" x14ac:dyDescent="0.25">
      <c r="A124" s="15">
        <v>108</v>
      </c>
      <c r="B124" s="10" t="s">
        <v>159</v>
      </c>
      <c r="C124" s="11" t="s">
        <v>35</v>
      </c>
      <c r="D124" s="9">
        <v>2755.89</v>
      </c>
      <c r="E124" s="11">
        <v>606.29999999999995</v>
      </c>
      <c r="F124" s="11">
        <v>3362.19</v>
      </c>
    </row>
    <row r="125" spans="1:6" s="12" customFormat="1" ht="30" x14ac:dyDescent="0.25">
      <c r="A125" s="15">
        <v>109</v>
      </c>
      <c r="B125" s="10" t="s">
        <v>160</v>
      </c>
      <c r="C125" s="11" t="s">
        <v>35</v>
      </c>
      <c r="D125" s="9">
        <v>943.99</v>
      </c>
      <c r="E125" s="11">
        <v>207.68</v>
      </c>
      <c r="F125" s="11">
        <v>1151.67</v>
      </c>
    </row>
    <row r="126" spans="1:6" s="12" customFormat="1" ht="30" x14ac:dyDescent="0.25">
      <c r="A126" s="15">
        <v>110</v>
      </c>
      <c r="B126" s="10" t="s">
        <v>161</v>
      </c>
      <c r="C126" s="11" t="s">
        <v>35</v>
      </c>
      <c r="D126" s="9">
        <v>7428.74</v>
      </c>
      <c r="E126" s="11">
        <v>1634.32</v>
      </c>
      <c r="F126" s="11">
        <v>9063.06</v>
      </c>
    </row>
    <row r="127" spans="1:6" s="12" customFormat="1" ht="30" x14ac:dyDescent="0.25">
      <c r="A127" s="15">
        <v>111</v>
      </c>
      <c r="B127" s="10" t="s">
        <v>162</v>
      </c>
      <c r="C127" s="11" t="s">
        <v>35</v>
      </c>
      <c r="D127" s="9">
        <v>2681.41</v>
      </c>
      <c r="E127" s="11">
        <v>589.91</v>
      </c>
      <c r="F127" s="11">
        <v>3271.32</v>
      </c>
    </row>
    <row r="128" spans="1:6" s="12" customFormat="1" ht="30" x14ac:dyDescent="0.25">
      <c r="A128" s="15">
        <v>112</v>
      </c>
      <c r="B128" s="10" t="s">
        <v>163</v>
      </c>
      <c r="C128" s="11" t="s">
        <v>35</v>
      </c>
      <c r="D128" s="9">
        <v>1933.92</v>
      </c>
      <c r="E128" s="11">
        <v>425.46</v>
      </c>
      <c r="F128" s="11">
        <v>2359.38</v>
      </c>
    </row>
    <row r="129" spans="1:6" s="12" customFormat="1" ht="30" x14ac:dyDescent="0.25">
      <c r="A129" s="15">
        <v>113</v>
      </c>
      <c r="B129" s="10" t="s">
        <v>164</v>
      </c>
      <c r="C129" s="11" t="s">
        <v>35</v>
      </c>
      <c r="D129" s="9">
        <v>5848.82</v>
      </c>
      <c r="E129" s="11">
        <v>1286.74</v>
      </c>
      <c r="F129" s="11">
        <v>7135.56</v>
      </c>
    </row>
    <row r="130" spans="1:6" s="12" customFormat="1" ht="30" x14ac:dyDescent="0.25">
      <c r="A130" s="15">
        <v>114</v>
      </c>
      <c r="B130" s="10" t="s">
        <v>165</v>
      </c>
      <c r="C130" s="11" t="s">
        <v>35</v>
      </c>
      <c r="D130" s="9">
        <v>1425.9</v>
      </c>
      <c r="E130" s="11">
        <v>313.7</v>
      </c>
      <c r="F130" s="11">
        <v>1739.6</v>
      </c>
    </row>
    <row r="131" spans="1:6" s="12" customFormat="1" ht="30" x14ac:dyDescent="0.25">
      <c r="A131" s="15">
        <v>115</v>
      </c>
      <c r="B131" s="10" t="s">
        <v>166</v>
      </c>
      <c r="C131" s="11" t="s">
        <v>35</v>
      </c>
      <c r="D131" s="9">
        <v>2624.78</v>
      </c>
      <c r="E131" s="11">
        <v>577.45000000000005</v>
      </c>
      <c r="F131" s="11">
        <v>3202.23</v>
      </c>
    </row>
    <row r="132" spans="1:6" s="12" customFormat="1" ht="30" x14ac:dyDescent="0.25">
      <c r="A132" s="15">
        <v>116</v>
      </c>
      <c r="B132" s="10" t="s">
        <v>167</v>
      </c>
      <c r="C132" s="11" t="s">
        <v>35</v>
      </c>
      <c r="D132" s="9">
        <v>3279.99</v>
      </c>
      <c r="E132" s="11">
        <v>721.6</v>
      </c>
      <c r="F132" s="11">
        <v>4001.59</v>
      </c>
    </row>
    <row r="133" spans="1:6" s="12" customFormat="1" ht="30" x14ac:dyDescent="0.25">
      <c r="A133" s="15">
        <v>117</v>
      </c>
      <c r="B133" s="10" t="s">
        <v>168</v>
      </c>
      <c r="C133" s="11" t="s">
        <v>35</v>
      </c>
      <c r="D133" s="9">
        <v>3595.54</v>
      </c>
      <c r="E133" s="11">
        <v>791.02</v>
      </c>
      <c r="F133" s="11">
        <v>4386.5600000000004</v>
      </c>
    </row>
    <row r="134" spans="1:6" s="12" customFormat="1" ht="30" x14ac:dyDescent="0.25">
      <c r="A134" s="15">
        <v>118</v>
      </c>
      <c r="B134" s="10" t="s">
        <v>169</v>
      </c>
      <c r="C134" s="11" t="s">
        <v>35</v>
      </c>
      <c r="D134" s="9">
        <v>1678.05</v>
      </c>
      <c r="E134" s="11">
        <v>369.17</v>
      </c>
      <c r="F134" s="11">
        <v>2047.22</v>
      </c>
    </row>
    <row r="135" spans="1:6" s="12" customFormat="1" ht="30" x14ac:dyDescent="0.25">
      <c r="A135" s="15">
        <v>119</v>
      </c>
      <c r="B135" s="10" t="s">
        <v>170</v>
      </c>
      <c r="C135" s="11" t="s">
        <v>35</v>
      </c>
      <c r="D135" s="9">
        <v>1001.74</v>
      </c>
      <c r="E135" s="11">
        <v>220.38</v>
      </c>
      <c r="F135" s="11">
        <v>1222.1199999999999</v>
      </c>
    </row>
    <row r="136" spans="1:6" s="12" customFormat="1" ht="30" x14ac:dyDescent="0.25">
      <c r="A136" s="15">
        <v>120</v>
      </c>
      <c r="B136" s="10" t="s">
        <v>171</v>
      </c>
      <c r="C136" s="11" t="s">
        <v>35</v>
      </c>
      <c r="D136" s="9">
        <v>1178.1500000000001</v>
      </c>
      <c r="E136" s="11">
        <v>259.19</v>
      </c>
      <c r="F136" s="11">
        <v>1437.34</v>
      </c>
    </row>
    <row r="137" spans="1:6" s="12" customFormat="1" ht="48.75" customHeight="1" x14ac:dyDescent="0.25">
      <c r="A137" s="15">
        <v>121</v>
      </c>
      <c r="B137" s="10" t="s">
        <v>172</v>
      </c>
      <c r="C137" s="11" t="s">
        <v>35</v>
      </c>
      <c r="D137" s="9">
        <v>1689.13</v>
      </c>
      <c r="E137" s="11">
        <v>371.61</v>
      </c>
      <c r="F137" s="11">
        <v>2060.7399999999998</v>
      </c>
    </row>
    <row r="138" spans="1:6" s="12" customFormat="1" ht="30" x14ac:dyDescent="0.25">
      <c r="A138" s="15">
        <v>122</v>
      </c>
      <c r="B138" s="10" t="s">
        <v>173</v>
      </c>
      <c r="C138" s="11" t="s">
        <v>35</v>
      </c>
      <c r="D138" s="9">
        <v>11244.4</v>
      </c>
      <c r="E138" s="11">
        <v>2473.77</v>
      </c>
      <c r="F138" s="11">
        <v>13718.17</v>
      </c>
    </row>
    <row r="139" spans="1:6" s="12" customFormat="1" ht="30" x14ac:dyDescent="0.25">
      <c r="A139" s="15">
        <v>123</v>
      </c>
      <c r="B139" s="10" t="s">
        <v>174</v>
      </c>
      <c r="C139" s="11" t="s">
        <v>35</v>
      </c>
      <c r="D139" s="9">
        <v>2667.96</v>
      </c>
      <c r="E139" s="11">
        <v>586.95000000000005</v>
      </c>
      <c r="F139" s="11">
        <v>3254.91</v>
      </c>
    </row>
    <row r="140" spans="1:6" s="12" customFormat="1" ht="30" x14ac:dyDescent="0.25">
      <c r="A140" s="15">
        <v>124</v>
      </c>
      <c r="B140" s="10" t="s">
        <v>175</v>
      </c>
      <c r="C140" s="11" t="s">
        <v>35</v>
      </c>
      <c r="D140" s="9">
        <v>12279.85</v>
      </c>
      <c r="E140" s="11">
        <v>2701.57</v>
      </c>
      <c r="F140" s="11">
        <v>14981.42</v>
      </c>
    </row>
    <row r="141" spans="1:6" s="12" customFormat="1" ht="30" x14ac:dyDescent="0.25">
      <c r="A141" s="15">
        <v>125</v>
      </c>
      <c r="B141" s="10" t="s">
        <v>176</v>
      </c>
      <c r="C141" s="11" t="s">
        <v>35</v>
      </c>
      <c r="D141" s="9">
        <v>967.77</v>
      </c>
      <c r="E141" s="11">
        <v>212.91</v>
      </c>
      <c r="F141" s="11">
        <v>1180.68</v>
      </c>
    </row>
    <row r="142" spans="1:6" s="12" customFormat="1" ht="30" x14ac:dyDescent="0.25">
      <c r="A142" s="15">
        <v>126</v>
      </c>
      <c r="B142" s="10" t="s">
        <v>177</v>
      </c>
      <c r="C142" s="11" t="s">
        <v>35</v>
      </c>
      <c r="D142" s="9">
        <v>7510.94</v>
      </c>
      <c r="E142" s="11">
        <v>1652.41</v>
      </c>
      <c r="F142" s="11">
        <v>9163.35</v>
      </c>
    </row>
    <row r="143" spans="1:6" s="12" customFormat="1" ht="30" x14ac:dyDescent="0.25">
      <c r="A143" s="15">
        <v>127</v>
      </c>
      <c r="B143" s="10" t="s">
        <v>117</v>
      </c>
      <c r="C143" s="11" t="s">
        <v>36</v>
      </c>
      <c r="D143" s="9">
        <v>649.07000000000005</v>
      </c>
      <c r="E143" s="11">
        <v>142.80000000000001</v>
      </c>
      <c r="F143" s="11">
        <v>791.87</v>
      </c>
    </row>
    <row r="144" spans="1:6" s="12" customFormat="1" ht="30" x14ac:dyDescent="0.25">
      <c r="A144" s="15">
        <v>128</v>
      </c>
      <c r="B144" s="10" t="s">
        <v>118</v>
      </c>
      <c r="C144" s="11" t="s">
        <v>35</v>
      </c>
      <c r="D144" s="9">
        <v>4803.45</v>
      </c>
      <c r="E144" s="11">
        <v>1056.76</v>
      </c>
      <c r="F144" s="11">
        <v>5860.21</v>
      </c>
    </row>
    <row r="145" spans="1:7" s="12" customFormat="1" ht="30" x14ac:dyDescent="0.25">
      <c r="A145" s="15">
        <v>129</v>
      </c>
      <c r="B145" s="10" t="s">
        <v>119</v>
      </c>
      <c r="C145" s="11" t="s">
        <v>35</v>
      </c>
      <c r="D145" s="9">
        <v>1619.64</v>
      </c>
      <c r="E145" s="11">
        <v>356.32</v>
      </c>
      <c r="F145" s="11">
        <v>1975.96</v>
      </c>
    </row>
    <row r="146" spans="1:7" s="12" customFormat="1" ht="30" x14ac:dyDescent="0.25">
      <c r="A146" s="15">
        <v>130</v>
      </c>
      <c r="B146" s="10" t="s">
        <v>120</v>
      </c>
      <c r="C146" s="11" t="s">
        <v>35</v>
      </c>
      <c r="D146" s="9">
        <v>5245.43</v>
      </c>
      <c r="E146" s="11">
        <v>1153.99</v>
      </c>
      <c r="F146" s="11">
        <v>6399.42</v>
      </c>
    </row>
    <row r="147" spans="1:7" s="12" customFormat="1" ht="30" x14ac:dyDescent="0.25">
      <c r="A147" s="15">
        <v>131</v>
      </c>
      <c r="B147" s="10" t="s">
        <v>178</v>
      </c>
      <c r="C147" s="11" t="s">
        <v>35</v>
      </c>
      <c r="D147" s="9">
        <v>1568.24</v>
      </c>
      <c r="E147" s="11">
        <v>345.01</v>
      </c>
      <c r="F147" s="11">
        <v>1913.25</v>
      </c>
    </row>
    <row r="148" spans="1:7" s="12" customFormat="1" ht="30" x14ac:dyDescent="0.25">
      <c r="A148" s="15">
        <v>132</v>
      </c>
      <c r="B148" s="10" t="s">
        <v>179</v>
      </c>
      <c r="C148" s="11" t="s">
        <v>35</v>
      </c>
      <c r="D148" s="9">
        <v>3647.54</v>
      </c>
      <c r="E148" s="11">
        <v>802.46</v>
      </c>
      <c r="F148" s="11">
        <v>4450</v>
      </c>
    </row>
    <row r="149" spans="1:7" ht="45" x14ac:dyDescent="0.25">
      <c r="A149" s="15">
        <v>133</v>
      </c>
      <c r="B149" s="1" t="s">
        <v>180</v>
      </c>
      <c r="C149" s="9" t="s">
        <v>35</v>
      </c>
      <c r="D149" s="9">
        <v>2854.58</v>
      </c>
      <c r="E149" s="11">
        <v>628.01</v>
      </c>
      <c r="F149" s="11">
        <v>3482.59</v>
      </c>
      <c r="G149" s="2"/>
    </row>
    <row r="150" spans="1:7" ht="45" x14ac:dyDescent="0.25">
      <c r="A150" s="15">
        <v>134</v>
      </c>
      <c r="B150" s="1" t="s">
        <v>181</v>
      </c>
      <c r="C150" s="9" t="s">
        <v>35</v>
      </c>
      <c r="D150" s="9">
        <v>2238.39</v>
      </c>
      <c r="E150" s="11">
        <v>492.45</v>
      </c>
      <c r="F150" s="11">
        <v>2730.84</v>
      </c>
      <c r="G150" s="2"/>
    </row>
    <row r="151" spans="1:7" ht="30" x14ac:dyDescent="0.25">
      <c r="A151" s="15">
        <v>135</v>
      </c>
      <c r="B151" s="1" t="s">
        <v>182</v>
      </c>
      <c r="C151" s="9" t="s">
        <v>35</v>
      </c>
      <c r="D151" s="9">
        <v>2189.2600000000002</v>
      </c>
      <c r="E151" s="11">
        <v>481.64</v>
      </c>
      <c r="F151" s="11">
        <v>2670.9</v>
      </c>
      <c r="G151" s="2"/>
    </row>
    <row r="152" spans="1:7" ht="30" x14ac:dyDescent="0.25">
      <c r="A152" s="15">
        <v>136</v>
      </c>
      <c r="B152" s="1" t="s">
        <v>183</v>
      </c>
      <c r="C152" s="9" t="s">
        <v>35</v>
      </c>
      <c r="D152" s="9">
        <v>2502.04</v>
      </c>
      <c r="E152" s="11">
        <v>550.45000000000005</v>
      </c>
      <c r="F152" s="11">
        <v>3052.49</v>
      </c>
      <c r="G152" s="2"/>
    </row>
    <row r="153" spans="1:7" ht="30" x14ac:dyDescent="0.25">
      <c r="A153" s="15">
        <v>137</v>
      </c>
      <c r="B153" s="19" t="s">
        <v>184</v>
      </c>
      <c r="C153" s="9" t="s">
        <v>35</v>
      </c>
      <c r="D153" s="9">
        <v>2490.67</v>
      </c>
      <c r="E153" s="11">
        <v>547.95000000000005</v>
      </c>
      <c r="F153" s="11">
        <v>3038.62</v>
      </c>
      <c r="G153" s="2"/>
    </row>
    <row r="154" spans="1:7" ht="45" x14ac:dyDescent="0.25">
      <c r="A154" s="15">
        <v>138</v>
      </c>
      <c r="B154" s="19" t="s">
        <v>220</v>
      </c>
      <c r="C154" s="9" t="s">
        <v>35</v>
      </c>
      <c r="D154" s="9">
        <v>3735.06</v>
      </c>
      <c r="E154" s="11">
        <v>821.71</v>
      </c>
      <c r="F154" s="11">
        <v>4556.7700000000004</v>
      </c>
      <c r="G154" s="2"/>
    </row>
    <row r="155" spans="1:7" ht="30" x14ac:dyDescent="0.25">
      <c r="A155" s="15">
        <v>139</v>
      </c>
      <c r="B155" s="1" t="s">
        <v>185</v>
      </c>
      <c r="C155" s="9" t="s">
        <v>35</v>
      </c>
      <c r="D155" s="9">
        <v>3588.48</v>
      </c>
      <c r="E155" s="11">
        <v>789.47</v>
      </c>
      <c r="F155" s="11">
        <v>4377.95</v>
      </c>
      <c r="G155" s="2"/>
    </row>
    <row r="156" spans="1:7" ht="30" x14ac:dyDescent="0.25">
      <c r="A156" s="15">
        <v>140</v>
      </c>
      <c r="B156" s="1" t="s">
        <v>186</v>
      </c>
      <c r="C156" s="9" t="s">
        <v>36</v>
      </c>
      <c r="D156" s="9">
        <v>329.65</v>
      </c>
      <c r="E156" s="11">
        <v>72.52</v>
      </c>
      <c r="F156" s="11">
        <v>402.17</v>
      </c>
      <c r="G156" s="2"/>
    </row>
    <row r="157" spans="1:7" ht="35.25" customHeight="1" thickBot="1" x14ac:dyDescent="0.3">
      <c r="A157" s="86" t="s">
        <v>124</v>
      </c>
      <c r="B157" s="87"/>
      <c r="C157" s="87"/>
      <c r="D157" s="87"/>
      <c r="E157" s="87"/>
      <c r="F157" s="88"/>
    </row>
    <row r="158" spans="1:7" ht="31.5" x14ac:dyDescent="0.25">
      <c r="A158" s="35">
        <v>141</v>
      </c>
      <c r="B158" s="47" t="s">
        <v>112</v>
      </c>
      <c r="C158" s="9" t="s">
        <v>5</v>
      </c>
      <c r="D158" s="9">
        <v>36506.620000000003</v>
      </c>
      <c r="E158" s="11">
        <v>8031.4560000000001</v>
      </c>
      <c r="F158" s="11">
        <v>44538.080000000002</v>
      </c>
    </row>
    <row r="159" spans="1:7" ht="44.25" customHeight="1" x14ac:dyDescent="0.25">
      <c r="A159" s="35">
        <v>142</v>
      </c>
      <c r="B159" s="48" t="s">
        <v>113</v>
      </c>
      <c r="C159" s="9" t="s">
        <v>5</v>
      </c>
      <c r="D159" s="9">
        <v>36731.120000000003</v>
      </c>
      <c r="E159" s="11">
        <v>8080.8459999999995</v>
      </c>
      <c r="F159" s="11">
        <v>44811.97</v>
      </c>
    </row>
    <row r="160" spans="1:7" ht="31.5" x14ac:dyDescent="0.25">
      <c r="A160" s="45">
        <v>143</v>
      </c>
      <c r="B160" s="48" t="s">
        <v>231</v>
      </c>
      <c r="C160" s="9" t="s">
        <v>5</v>
      </c>
      <c r="D160" s="9">
        <v>51063.43</v>
      </c>
      <c r="E160" s="11">
        <v>11233.955</v>
      </c>
      <c r="F160" s="11">
        <v>62297.39</v>
      </c>
    </row>
    <row r="161" spans="1:7" ht="31.5" x14ac:dyDescent="0.25">
      <c r="A161" s="45">
        <v>144</v>
      </c>
      <c r="B161" s="49" t="s">
        <v>114</v>
      </c>
      <c r="C161" s="9" t="s">
        <v>5</v>
      </c>
      <c r="D161" s="9">
        <v>50182.76</v>
      </c>
      <c r="E161" s="11">
        <v>11040.207</v>
      </c>
      <c r="F161" s="11">
        <v>61222.97</v>
      </c>
    </row>
    <row r="162" spans="1:7" ht="31.5" x14ac:dyDescent="0.25">
      <c r="A162" s="45">
        <v>145</v>
      </c>
      <c r="B162" s="48" t="s">
        <v>115</v>
      </c>
      <c r="C162" s="9" t="s">
        <v>5</v>
      </c>
      <c r="D162" s="9">
        <v>214.17</v>
      </c>
      <c r="E162" s="11">
        <v>47.116999999999997</v>
      </c>
      <c r="F162" s="11">
        <v>261.29000000000002</v>
      </c>
    </row>
    <row r="163" spans="1:7" ht="32.25" thickBot="1" x14ac:dyDescent="0.3">
      <c r="A163" s="45">
        <v>146</v>
      </c>
      <c r="B163" s="50" t="s">
        <v>232</v>
      </c>
      <c r="C163" s="9" t="s">
        <v>40</v>
      </c>
      <c r="D163" s="9">
        <v>745.77</v>
      </c>
      <c r="E163" s="11">
        <v>164.06899999999999</v>
      </c>
      <c r="F163" s="11">
        <v>909.84</v>
      </c>
    </row>
    <row r="164" spans="1:7" ht="34.5" customHeight="1" thickBot="1" x14ac:dyDescent="0.3">
      <c r="A164" s="45">
        <v>147</v>
      </c>
      <c r="B164" s="50" t="s">
        <v>233</v>
      </c>
      <c r="C164" s="9" t="s">
        <v>116</v>
      </c>
      <c r="D164" s="9">
        <v>8943.66</v>
      </c>
      <c r="E164" s="11">
        <v>1967.605</v>
      </c>
      <c r="F164" s="11">
        <v>10911.27</v>
      </c>
    </row>
    <row r="165" spans="1:7" ht="16.5" thickBot="1" x14ac:dyDescent="0.3">
      <c r="A165" s="45">
        <v>148</v>
      </c>
      <c r="B165" s="51" t="s">
        <v>234</v>
      </c>
      <c r="C165" s="9" t="s">
        <v>129</v>
      </c>
      <c r="D165" s="9">
        <v>27361.87</v>
      </c>
      <c r="E165" s="11">
        <v>6019.6109999999999</v>
      </c>
      <c r="F165" s="11">
        <v>33381.480000000003</v>
      </c>
      <c r="G165" s="26">
        <f>SUM(F158:F165)</f>
        <v>258334.29</v>
      </c>
    </row>
    <row r="166" spans="1:7" x14ac:dyDescent="0.25">
      <c r="A166" s="77" t="s">
        <v>125</v>
      </c>
      <c r="B166" s="78"/>
      <c r="C166" s="78"/>
      <c r="D166" s="78"/>
      <c r="E166" s="78"/>
      <c r="F166" s="79"/>
      <c r="G166" s="27"/>
    </row>
    <row r="167" spans="1:7" ht="30" x14ac:dyDescent="0.25">
      <c r="A167" s="35">
        <v>149</v>
      </c>
      <c r="B167" s="20" t="s">
        <v>133</v>
      </c>
      <c r="C167" s="35" t="s">
        <v>37</v>
      </c>
      <c r="D167" s="35">
        <v>532.86</v>
      </c>
      <c r="E167" s="11">
        <f t="shared" ref="E167" si="1">D167*22%</f>
        <v>117.22920000000001</v>
      </c>
      <c r="F167" s="15">
        <v>650.09</v>
      </c>
      <c r="G167" s="27"/>
    </row>
    <row r="168" spans="1:7" ht="15.75" thickBot="1" x14ac:dyDescent="0.3">
      <c r="A168" s="35">
        <v>150</v>
      </c>
      <c r="B168" s="5" t="s">
        <v>38</v>
      </c>
      <c r="C168" s="35" t="s">
        <v>5</v>
      </c>
      <c r="D168" s="40">
        <v>11410.17</v>
      </c>
      <c r="E168" s="11">
        <v>2510.2399999999998</v>
      </c>
      <c r="F168" s="42">
        <v>13920.41</v>
      </c>
      <c r="G168" s="27"/>
    </row>
    <row r="169" spans="1:7" x14ac:dyDescent="0.25">
      <c r="A169" s="35">
        <v>151</v>
      </c>
      <c r="B169" s="5" t="s">
        <v>39</v>
      </c>
      <c r="C169" s="35" t="s">
        <v>5</v>
      </c>
      <c r="D169" s="9">
        <v>7395.93</v>
      </c>
      <c r="E169" s="11">
        <v>1627.1</v>
      </c>
      <c r="F169" s="11">
        <v>9023.0300000000007</v>
      </c>
      <c r="G169" s="26">
        <v>20097.18</v>
      </c>
    </row>
    <row r="170" spans="1:7" x14ac:dyDescent="0.25">
      <c r="A170" s="53" t="s">
        <v>126</v>
      </c>
      <c r="B170" s="53"/>
      <c r="C170" s="53"/>
      <c r="D170" s="53"/>
      <c r="E170" s="53"/>
      <c r="F170" s="53"/>
      <c r="G170" s="27"/>
    </row>
    <row r="171" spans="1:7" x14ac:dyDescent="0.25">
      <c r="A171" s="35">
        <v>152</v>
      </c>
      <c r="B171" s="5" t="s">
        <v>99</v>
      </c>
      <c r="C171" s="35" t="s">
        <v>5</v>
      </c>
      <c r="D171" s="80" t="s">
        <v>32</v>
      </c>
      <c r="E171" s="80"/>
      <c r="F171" s="80"/>
      <c r="G171" s="27"/>
    </row>
    <row r="172" spans="1:7" x14ac:dyDescent="0.25">
      <c r="A172" s="35">
        <v>153</v>
      </c>
      <c r="B172" s="5" t="s">
        <v>235</v>
      </c>
      <c r="C172" s="35" t="s">
        <v>5</v>
      </c>
      <c r="D172" s="41">
        <v>6791.8</v>
      </c>
      <c r="E172" s="11">
        <v>1494.2</v>
      </c>
      <c r="F172" s="43">
        <v>8286</v>
      </c>
      <c r="G172" s="27"/>
    </row>
    <row r="173" spans="1:7" ht="45.75" customHeight="1" x14ac:dyDescent="0.25">
      <c r="A173" s="45">
        <v>154</v>
      </c>
      <c r="B173" s="1" t="s">
        <v>221</v>
      </c>
      <c r="C173" s="35" t="s">
        <v>5</v>
      </c>
      <c r="D173" s="41">
        <v>54685.85</v>
      </c>
      <c r="E173" s="11">
        <v>12030.89</v>
      </c>
      <c r="F173" s="44">
        <v>66716.740000000005</v>
      </c>
      <c r="G173" s="27"/>
    </row>
    <row r="174" spans="1:7" ht="45.75" customHeight="1" x14ac:dyDescent="0.25">
      <c r="A174" s="45">
        <v>155</v>
      </c>
      <c r="B174" s="1" t="s">
        <v>199</v>
      </c>
      <c r="C174" s="35" t="s">
        <v>5</v>
      </c>
      <c r="D174" s="41">
        <v>68608.98</v>
      </c>
      <c r="E174" s="11">
        <v>15093.98</v>
      </c>
      <c r="F174" s="44">
        <v>83702.960000000006</v>
      </c>
      <c r="G174" s="27"/>
    </row>
    <row r="175" spans="1:7" ht="34.5" customHeight="1" x14ac:dyDescent="0.25">
      <c r="A175" s="45">
        <v>156</v>
      </c>
      <c r="B175" s="1" t="s">
        <v>222</v>
      </c>
      <c r="C175" s="35" t="s">
        <v>5</v>
      </c>
      <c r="D175" s="41">
        <v>30608.14</v>
      </c>
      <c r="E175" s="11">
        <v>6733.79</v>
      </c>
      <c r="F175" s="44">
        <v>37341.93</v>
      </c>
      <c r="G175" s="27"/>
    </row>
    <row r="176" spans="1:7" ht="34.5" customHeight="1" x14ac:dyDescent="0.25">
      <c r="A176" s="45">
        <v>157</v>
      </c>
      <c r="B176" s="1" t="s">
        <v>223</v>
      </c>
      <c r="C176" s="35" t="s">
        <v>5</v>
      </c>
      <c r="D176" s="41">
        <v>38957.07</v>
      </c>
      <c r="E176" s="11">
        <v>8570.56</v>
      </c>
      <c r="F176" s="44">
        <v>47527.63</v>
      </c>
      <c r="G176" s="27"/>
    </row>
    <row r="177" spans="1:119" ht="44.25" customHeight="1" x14ac:dyDescent="0.25">
      <c r="A177" s="45">
        <v>158</v>
      </c>
      <c r="B177" s="1" t="s">
        <v>224</v>
      </c>
      <c r="C177" s="35" t="s">
        <v>5</v>
      </c>
      <c r="D177" s="41">
        <v>76631.22</v>
      </c>
      <c r="E177" s="11">
        <v>16858.87</v>
      </c>
      <c r="F177" s="44">
        <v>93490.09</v>
      </c>
      <c r="G177" s="27"/>
    </row>
    <row r="178" spans="1:119" ht="45" customHeight="1" x14ac:dyDescent="0.25">
      <c r="A178" s="45">
        <v>159</v>
      </c>
      <c r="B178" s="1" t="s">
        <v>225</v>
      </c>
      <c r="C178" s="35" t="s">
        <v>5</v>
      </c>
      <c r="D178" s="41">
        <v>102017.96</v>
      </c>
      <c r="E178" s="11">
        <v>22443.95</v>
      </c>
      <c r="F178" s="44">
        <v>124461.91</v>
      </c>
      <c r="G178" s="26">
        <v>397915.56</v>
      </c>
    </row>
    <row r="179" spans="1:119" x14ac:dyDescent="0.25">
      <c r="A179" s="53" t="s">
        <v>127</v>
      </c>
      <c r="B179" s="53"/>
      <c r="C179" s="53"/>
      <c r="D179" s="53"/>
      <c r="E179" s="53"/>
      <c r="F179" s="53"/>
    </row>
    <row r="180" spans="1:119" s="36" customFormat="1" x14ac:dyDescent="0.25">
      <c r="A180" s="35">
        <v>160</v>
      </c>
      <c r="B180" s="5" t="s">
        <v>41</v>
      </c>
      <c r="C180" s="35" t="s">
        <v>42</v>
      </c>
      <c r="D180" s="9">
        <f>29145.21*1.047*1.2*1.047</f>
        <v>38339.089810667989</v>
      </c>
      <c r="E180" s="11">
        <f t="shared" ref="E180" si="2">D180*22%</f>
        <v>8434.599758346958</v>
      </c>
      <c r="F180" s="11">
        <f>D180+E180</f>
        <v>46773.689569014947</v>
      </c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</row>
    <row r="181" spans="1:119" s="36" customFormat="1" x14ac:dyDescent="0.25">
      <c r="A181" s="35">
        <v>161</v>
      </c>
      <c r="B181" s="5" t="s">
        <v>130</v>
      </c>
      <c r="C181" s="35" t="s">
        <v>5</v>
      </c>
      <c r="D181" s="68" t="s">
        <v>32</v>
      </c>
      <c r="E181" s="69"/>
      <c r="F181" s="70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</row>
    <row r="182" spans="1:119" s="36" customFormat="1" x14ac:dyDescent="0.25">
      <c r="A182" s="45">
        <v>162</v>
      </c>
      <c r="B182" s="5" t="s">
        <v>70</v>
      </c>
      <c r="C182" s="35" t="s">
        <v>5</v>
      </c>
      <c r="D182" s="71"/>
      <c r="E182" s="72"/>
      <c r="F182" s="73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</row>
    <row r="183" spans="1:119" s="36" customFormat="1" x14ac:dyDescent="0.25">
      <c r="A183" s="45">
        <v>163</v>
      </c>
      <c r="B183" s="5" t="s">
        <v>71</v>
      </c>
      <c r="C183" s="35" t="s">
        <v>5</v>
      </c>
      <c r="D183" s="71"/>
      <c r="E183" s="72"/>
      <c r="F183" s="73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</row>
    <row r="184" spans="1:119" s="36" customFormat="1" x14ac:dyDescent="0.25">
      <c r="A184" s="45">
        <v>164</v>
      </c>
      <c r="B184" s="5" t="s">
        <v>72</v>
      </c>
      <c r="C184" s="35" t="s">
        <v>5</v>
      </c>
      <c r="D184" s="74"/>
      <c r="E184" s="75"/>
      <c r="F184" s="76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</row>
    <row r="185" spans="1:119" s="36" customFormat="1" x14ac:dyDescent="0.25">
      <c r="A185" s="53" t="s">
        <v>128</v>
      </c>
      <c r="B185" s="53"/>
      <c r="C185" s="53"/>
      <c r="D185" s="53"/>
      <c r="E185" s="53"/>
      <c r="F185" s="53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</row>
    <row r="186" spans="1:119" s="36" customFormat="1" x14ac:dyDescent="0.25">
      <c r="A186" s="35"/>
      <c r="B186" s="52" t="s">
        <v>100</v>
      </c>
      <c r="C186" s="52"/>
      <c r="D186" s="52"/>
      <c r="E186" s="52"/>
      <c r="F186" s="52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</row>
    <row r="187" spans="1:119" x14ac:dyDescent="0.25">
      <c r="A187" s="35">
        <v>165</v>
      </c>
      <c r="B187" s="5" t="s">
        <v>43</v>
      </c>
      <c r="C187" s="9" t="s">
        <v>6</v>
      </c>
      <c r="D187" s="9">
        <v>2622.95</v>
      </c>
      <c r="E187" s="11">
        <v>577.04999999999995</v>
      </c>
      <c r="F187" s="11">
        <v>3200</v>
      </c>
    </row>
    <row r="188" spans="1:119" x14ac:dyDescent="0.25">
      <c r="A188" s="36">
        <v>166</v>
      </c>
      <c r="B188" s="5" t="s">
        <v>44</v>
      </c>
      <c r="C188" s="9" t="s">
        <v>6</v>
      </c>
      <c r="D188" s="9">
        <v>3442.62</v>
      </c>
      <c r="E188" s="11">
        <v>757.38</v>
      </c>
      <c r="F188" s="11">
        <v>4200</v>
      </c>
    </row>
    <row r="189" spans="1:119" x14ac:dyDescent="0.25">
      <c r="A189" s="45">
        <v>167</v>
      </c>
      <c r="B189" s="5" t="s">
        <v>45</v>
      </c>
      <c r="C189" s="9" t="s">
        <v>6</v>
      </c>
      <c r="D189" s="9">
        <v>4262.3</v>
      </c>
      <c r="E189" s="11">
        <v>937.71</v>
      </c>
      <c r="F189" s="11">
        <v>5200.01</v>
      </c>
    </row>
    <row r="190" spans="1:119" x14ac:dyDescent="0.25">
      <c r="A190" s="46">
        <v>168</v>
      </c>
      <c r="B190" s="5" t="s">
        <v>46</v>
      </c>
      <c r="C190" s="9" t="s">
        <v>6</v>
      </c>
      <c r="D190" s="9">
        <v>5327.87</v>
      </c>
      <c r="E190" s="11">
        <v>1172.1300000000001</v>
      </c>
      <c r="F190" s="11">
        <v>6500</v>
      </c>
    </row>
    <row r="191" spans="1:119" x14ac:dyDescent="0.25">
      <c r="A191" s="45">
        <v>169</v>
      </c>
      <c r="B191" s="5" t="s">
        <v>47</v>
      </c>
      <c r="C191" s="9" t="s">
        <v>6</v>
      </c>
      <c r="D191" s="9">
        <v>6967.21</v>
      </c>
      <c r="E191" s="11">
        <v>1532.79</v>
      </c>
      <c r="F191" s="11">
        <v>8500</v>
      </c>
    </row>
    <row r="192" spans="1:119" x14ac:dyDescent="0.25">
      <c r="A192" s="46">
        <v>170</v>
      </c>
      <c r="B192" s="5" t="s">
        <v>48</v>
      </c>
      <c r="C192" s="9" t="s">
        <v>6</v>
      </c>
      <c r="D192" s="9">
        <v>7786.89</v>
      </c>
      <c r="E192" s="11">
        <v>1713.12</v>
      </c>
      <c r="F192" s="11">
        <v>9500.01</v>
      </c>
    </row>
    <row r="193" spans="1:7" x14ac:dyDescent="0.25">
      <c r="A193" s="45">
        <v>171</v>
      </c>
      <c r="B193" s="5" t="s">
        <v>49</v>
      </c>
      <c r="C193" s="9" t="s">
        <v>6</v>
      </c>
      <c r="D193" s="9">
        <v>8606.56</v>
      </c>
      <c r="E193" s="11">
        <v>1893.44</v>
      </c>
      <c r="F193" s="11">
        <v>10500</v>
      </c>
      <c r="G193" s="27"/>
    </row>
    <row r="194" spans="1:7" x14ac:dyDescent="0.25">
      <c r="A194" s="46">
        <v>172</v>
      </c>
      <c r="B194" s="5" t="s">
        <v>50</v>
      </c>
      <c r="C194" s="9" t="s">
        <v>6</v>
      </c>
      <c r="D194" s="9">
        <v>9426.23</v>
      </c>
      <c r="E194" s="11">
        <v>2073.77</v>
      </c>
      <c r="F194" s="11">
        <v>11500</v>
      </c>
      <c r="G194" s="27"/>
    </row>
    <row r="195" spans="1:7" x14ac:dyDescent="0.25">
      <c r="A195" s="45">
        <v>173</v>
      </c>
      <c r="B195" s="5" t="s">
        <v>51</v>
      </c>
      <c r="C195" s="9" t="s">
        <v>6</v>
      </c>
      <c r="D195" s="9">
        <v>10245.9</v>
      </c>
      <c r="E195" s="11">
        <v>2254.1</v>
      </c>
      <c r="F195" s="11">
        <v>12500</v>
      </c>
      <c r="G195" s="26">
        <f>SUM(F187:F195)</f>
        <v>71600.02</v>
      </c>
    </row>
    <row r="196" spans="1:7" x14ac:dyDescent="0.25">
      <c r="A196" s="35"/>
      <c r="B196" s="52" t="s">
        <v>101</v>
      </c>
      <c r="C196" s="52"/>
      <c r="D196" s="52"/>
      <c r="E196" s="52"/>
      <c r="F196" s="52"/>
      <c r="G196" s="27"/>
    </row>
    <row r="197" spans="1:7" x14ac:dyDescent="0.25">
      <c r="A197" s="35">
        <v>174</v>
      </c>
      <c r="B197" s="5" t="s">
        <v>43</v>
      </c>
      <c r="C197" s="9" t="s">
        <v>6</v>
      </c>
      <c r="D197" s="9">
        <v>612.4</v>
      </c>
      <c r="E197" s="11">
        <v>134.72999999999999</v>
      </c>
      <c r="F197" s="11">
        <v>747.13</v>
      </c>
      <c r="G197" s="27">
        <v>11.77</v>
      </c>
    </row>
    <row r="198" spans="1:7" x14ac:dyDescent="0.25">
      <c r="A198" s="35">
        <v>175</v>
      </c>
      <c r="B198" s="5" t="s">
        <v>52</v>
      </c>
      <c r="C198" s="9" t="s">
        <v>6</v>
      </c>
      <c r="D198" s="9">
        <v>741.26</v>
      </c>
      <c r="E198" s="11">
        <v>163.08000000000001</v>
      </c>
      <c r="F198" s="11">
        <v>904.34</v>
      </c>
      <c r="G198" s="27">
        <v>13.47</v>
      </c>
    </row>
    <row r="199" spans="1:7" x14ac:dyDescent="0.25">
      <c r="A199" s="45">
        <v>176</v>
      </c>
      <c r="B199" s="5" t="s">
        <v>60</v>
      </c>
      <c r="C199" s="9" t="s">
        <v>6</v>
      </c>
      <c r="D199" s="9">
        <v>1435.72</v>
      </c>
      <c r="E199" s="11">
        <v>315.86</v>
      </c>
      <c r="F199" s="11">
        <v>1751.58</v>
      </c>
      <c r="G199" s="27">
        <v>18</v>
      </c>
    </row>
    <row r="200" spans="1:7" x14ac:dyDescent="0.25">
      <c r="A200" s="45">
        <v>177</v>
      </c>
      <c r="B200" s="5" t="s">
        <v>53</v>
      </c>
      <c r="C200" s="9" t="s">
        <v>6</v>
      </c>
      <c r="D200" s="9">
        <v>1560.89</v>
      </c>
      <c r="E200" s="11">
        <v>343.4</v>
      </c>
      <c r="F200" s="11">
        <v>1904.29</v>
      </c>
      <c r="G200" s="27">
        <v>20.54</v>
      </c>
    </row>
    <row r="201" spans="1:7" x14ac:dyDescent="0.25">
      <c r="A201" s="45">
        <v>178</v>
      </c>
      <c r="B201" s="5" t="s">
        <v>54</v>
      </c>
      <c r="C201" s="9" t="s">
        <v>6</v>
      </c>
      <c r="D201" s="9">
        <v>1898.33</v>
      </c>
      <c r="E201" s="11">
        <v>417.63</v>
      </c>
      <c r="F201" s="11">
        <v>2315.96</v>
      </c>
      <c r="G201" s="27">
        <v>26.68</v>
      </c>
    </row>
    <row r="202" spans="1:7" x14ac:dyDescent="0.25">
      <c r="A202" s="45">
        <v>179</v>
      </c>
      <c r="B202" s="5" t="s">
        <v>55</v>
      </c>
      <c r="C202" s="9" t="s">
        <v>6</v>
      </c>
      <c r="D202" s="9">
        <v>1979.89</v>
      </c>
      <c r="E202" s="11">
        <v>435.58</v>
      </c>
      <c r="F202" s="11">
        <v>2415.4699999999998</v>
      </c>
      <c r="G202" s="27">
        <v>32.39</v>
      </c>
    </row>
    <row r="203" spans="1:7" x14ac:dyDescent="0.25">
      <c r="A203" s="45">
        <v>180</v>
      </c>
      <c r="B203" s="5" t="s">
        <v>56</v>
      </c>
      <c r="C203" s="9" t="s">
        <v>6</v>
      </c>
      <c r="D203" s="9">
        <v>2126.61</v>
      </c>
      <c r="E203" s="11">
        <v>467.85</v>
      </c>
      <c r="F203" s="11">
        <v>2594.46</v>
      </c>
      <c r="G203" s="27">
        <v>45.03</v>
      </c>
    </row>
    <row r="204" spans="1:7" x14ac:dyDescent="0.25">
      <c r="A204" s="45">
        <v>181</v>
      </c>
      <c r="B204" s="5" t="s">
        <v>57</v>
      </c>
      <c r="C204" s="9" t="s">
        <v>6</v>
      </c>
      <c r="D204" s="9">
        <v>2265.17</v>
      </c>
      <c r="E204" s="11">
        <v>498.34</v>
      </c>
      <c r="F204" s="11">
        <v>2763.51</v>
      </c>
      <c r="G204" s="27">
        <v>74.58</v>
      </c>
    </row>
    <row r="205" spans="1:7" x14ac:dyDescent="0.25">
      <c r="A205" s="45">
        <v>182</v>
      </c>
      <c r="B205" s="5" t="s">
        <v>58</v>
      </c>
      <c r="C205" s="9" t="s">
        <v>6</v>
      </c>
      <c r="D205" s="9">
        <v>2679.27</v>
      </c>
      <c r="E205" s="11">
        <v>589.44000000000005</v>
      </c>
      <c r="F205" s="11">
        <v>3268.71</v>
      </c>
      <c r="G205" s="27">
        <v>104.41</v>
      </c>
    </row>
    <row r="206" spans="1:7" x14ac:dyDescent="0.25">
      <c r="A206" s="45">
        <v>183</v>
      </c>
      <c r="B206" s="5" t="s">
        <v>59</v>
      </c>
      <c r="C206" s="9" t="s">
        <v>6</v>
      </c>
      <c r="D206" s="9">
        <v>2944.43</v>
      </c>
      <c r="E206" s="11">
        <v>647.77</v>
      </c>
      <c r="F206" s="11">
        <v>3592.2</v>
      </c>
      <c r="G206" s="27">
        <v>171.04</v>
      </c>
    </row>
    <row r="207" spans="1:7" x14ac:dyDescent="0.25">
      <c r="A207" s="45">
        <v>184</v>
      </c>
      <c r="B207" s="5" t="s">
        <v>61</v>
      </c>
      <c r="C207" s="9" t="s">
        <v>87</v>
      </c>
      <c r="D207" s="9">
        <v>3489.82</v>
      </c>
      <c r="E207" s="11">
        <v>767.76</v>
      </c>
      <c r="F207" s="11">
        <v>4257.58</v>
      </c>
      <c r="G207" s="26">
        <v>239.53</v>
      </c>
    </row>
    <row r="208" spans="1:7" x14ac:dyDescent="0.25">
      <c r="A208" s="35"/>
      <c r="B208" s="52" t="s">
        <v>102</v>
      </c>
      <c r="C208" s="52"/>
      <c r="D208" s="52"/>
      <c r="E208" s="52"/>
      <c r="F208" s="52"/>
      <c r="G208" s="27"/>
    </row>
    <row r="209" spans="1:7" x14ac:dyDescent="0.25">
      <c r="A209" s="35">
        <v>185</v>
      </c>
      <c r="B209" s="5" t="s">
        <v>43</v>
      </c>
      <c r="C209" s="9" t="s">
        <v>6</v>
      </c>
      <c r="D209" s="9">
        <v>290.98</v>
      </c>
      <c r="E209" s="11">
        <v>64.02</v>
      </c>
      <c r="F209" s="11">
        <v>355</v>
      </c>
      <c r="G209" s="27">
        <v>5.3</v>
      </c>
    </row>
    <row r="210" spans="1:7" x14ac:dyDescent="0.25">
      <c r="A210" s="35">
        <v>186</v>
      </c>
      <c r="B210" s="5" t="s">
        <v>44</v>
      </c>
      <c r="C210" s="9" t="s">
        <v>6</v>
      </c>
      <c r="D210" s="9">
        <v>290.98</v>
      </c>
      <c r="E210" s="11">
        <v>64.02</v>
      </c>
      <c r="F210" s="11">
        <v>355</v>
      </c>
      <c r="G210" s="27">
        <v>8.2799999999999994</v>
      </c>
    </row>
    <row r="211" spans="1:7" x14ac:dyDescent="0.25">
      <c r="A211" s="45">
        <v>187</v>
      </c>
      <c r="B211" s="5" t="s">
        <v>45</v>
      </c>
      <c r="C211" s="9" t="s">
        <v>6</v>
      </c>
      <c r="D211" s="9">
        <v>327.87</v>
      </c>
      <c r="E211" s="11">
        <v>72.13</v>
      </c>
      <c r="F211" s="11">
        <v>400</v>
      </c>
      <c r="G211" s="27">
        <v>9.15</v>
      </c>
    </row>
    <row r="212" spans="1:7" x14ac:dyDescent="0.25">
      <c r="A212" s="45">
        <v>188</v>
      </c>
      <c r="B212" s="5" t="s">
        <v>46</v>
      </c>
      <c r="C212" s="9" t="s">
        <v>6</v>
      </c>
      <c r="D212" s="9">
        <v>479.51</v>
      </c>
      <c r="E212" s="11">
        <v>105.49</v>
      </c>
      <c r="F212" s="11">
        <v>585</v>
      </c>
      <c r="G212" s="27">
        <v>11.16</v>
      </c>
    </row>
    <row r="213" spans="1:7" x14ac:dyDescent="0.25">
      <c r="A213" s="45">
        <v>189</v>
      </c>
      <c r="B213" s="5" t="s">
        <v>47</v>
      </c>
      <c r="C213" s="9" t="s">
        <v>6</v>
      </c>
      <c r="D213" s="9">
        <v>676.23</v>
      </c>
      <c r="E213" s="11">
        <v>148.77000000000001</v>
      </c>
      <c r="F213" s="11">
        <v>825</v>
      </c>
      <c r="G213" s="27">
        <v>10</v>
      </c>
    </row>
    <row r="214" spans="1:7" x14ac:dyDescent="0.25">
      <c r="A214" s="45">
        <v>190</v>
      </c>
      <c r="B214" s="5" t="s">
        <v>48</v>
      </c>
      <c r="C214" s="9" t="s">
        <v>6</v>
      </c>
      <c r="D214" s="9">
        <v>754.1</v>
      </c>
      <c r="E214" s="11">
        <v>165.9</v>
      </c>
      <c r="F214" s="11">
        <v>920</v>
      </c>
      <c r="G214" s="27">
        <v>17.13</v>
      </c>
    </row>
    <row r="215" spans="1:7" x14ac:dyDescent="0.25">
      <c r="A215" s="45">
        <v>191</v>
      </c>
      <c r="B215" s="5" t="s">
        <v>49</v>
      </c>
      <c r="C215" s="9" t="s">
        <v>6</v>
      </c>
      <c r="D215" s="9">
        <v>836.07</v>
      </c>
      <c r="E215" s="11">
        <v>183.94</v>
      </c>
      <c r="F215" s="11">
        <v>1020.01</v>
      </c>
      <c r="G215" s="12">
        <v>13.69</v>
      </c>
    </row>
    <row r="216" spans="1:7" x14ac:dyDescent="0.25">
      <c r="A216" s="45">
        <v>192</v>
      </c>
      <c r="B216" s="5" t="s">
        <v>50</v>
      </c>
      <c r="C216" s="9" t="s">
        <v>6</v>
      </c>
      <c r="D216" s="9">
        <v>954.92</v>
      </c>
      <c r="E216" s="11">
        <v>210.08</v>
      </c>
      <c r="F216" s="11">
        <v>1165</v>
      </c>
      <c r="G216" s="27">
        <v>22.16</v>
      </c>
    </row>
    <row r="217" spans="1:7" x14ac:dyDescent="0.25">
      <c r="A217" s="45">
        <v>193</v>
      </c>
      <c r="B217" s="5" t="s">
        <v>51</v>
      </c>
      <c r="C217" s="9" t="s">
        <v>6</v>
      </c>
      <c r="D217" s="9">
        <v>1032.79</v>
      </c>
      <c r="E217" s="11">
        <v>227.21</v>
      </c>
      <c r="F217" s="11">
        <v>1260</v>
      </c>
      <c r="G217" s="26">
        <v>27.55</v>
      </c>
    </row>
    <row r="218" spans="1:7" x14ac:dyDescent="0.25">
      <c r="A218" s="35"/>
      <c r="B218" s="52" t="s">
        <v>103</v>
      </c>
      <c r="C218" s="52"/>
      <c r="D218" s="52"/>
      <c r="E218" s="52"/>
      <c r="F218" s="52"/>
      <c r="G218" s="27"/>
    </row>
    <row r="219" spans="1:7" x14ac:dyDescent="0.25">
      <c r="A219" s="35">
        <v>194</v>
      </c>
      <c r="B219" s="5" t="s">
        <v>62</v>
      </c>
      <c r="C219" s="9" t="s">
        <v>6</v>
      </c>
      <c r="D219" s="9">
        <v>477.05</v>
      </c>
      <c r="E219" s="11">
        <v>104.95</v>
      </c>
      <c r="F219" s="11">
        <v>582</v>
      </c>
      <c r="G219" s="27">
        <v>15.03</v>
      </c>
    </row>
    <row r="220" spans="1:7" x14ac:dyDescent="0.25">
      <c r="A220" s="35">
        <v>195</v>
      </c>
      <c r="B220" s="5" t="s">
        <v>212</v>
      </c>
      <c r="C220" s="9" t="s">
        <v>6</v>
      </c>
      <c r="D220" s="9">
        <v>801.2</v>
      </c>
      <c r="E220" s="11">
        <v>176.26</v>
      </c>
      <c r="F220" s="11">
        <v>977.46</v>
      </c>
      <c r="G220" s="27">
        <v>28.76</v>
      </c>
    </row>
    <row r="221" spans="1:7" x14ac:dyDescent="0.25">
      <c r="A221" s="35">
        <v>196</v>
      </c>
      <c r="B221" s="5" t="s">
        <v>104</v>
      </c>
      <c r="C221" s="9" t="s">
        <v>6</v>
      </c>
      <c r="D221" s="9">
        <v>241.51</v>
      </c>
      <c r="E221" s="11">
        <v>53.13</v>
      </c>
      <c r="F221" s="11">
        <v>294.64</v>
      </c>
      <c r="G221" s="27">
        <v>8.5299999999999994</v>
      </c>
    </row>
    <row r="222" spans="1:7" x14ac:dyDescent="0.25">
      <c r="A222" s="35">
        <v>197</v>
      </c>
      <c r="B222" s="5" t="s">
        <v>105</v>
      </c>
      <c r="C222" s="9" t="s">
        <v>6</v>
      </c>
      <c r="D222" s="9">
        <v>5573.77</v>
      </c>
      <c r="E222" s="11">
        <v>1226.23</v>
      </c>
      <c r="F222" s="11">
        <v>6800</v>
      </c>
      <c r="G222" s="26">
        <v>114.36</v>
      </c>
    </row>
    <row r="223" spans="1:7" hidden="1" x14ac:dyDescent="0.25">
      <c r="C223" s="34"/>
      <c r="D223" s="34"/>
      <c r="E223" s="11">
        <f t="shared" ref="E223:E224" si="3">D223*22%</f>
        <v>0</v>
      </c>
      <c r="F223" s="33"/>
      <c r="G223" s="27"/>
    </row>
    <row r="224" spans="1:7" hidden="1" x14ac:dyDescent="0.25">
      <c r="C224" s="34"/>
      <c r="D224" s="34"/>
      <c r="E224" s="11">
        <f t="shared" si="3"/>
        <v>0</v>
      </c>
      <c r="F224" s="33"/>
      <c r="G224" s="27"/>
    </row>
    <row r="225" spans="2:7" x14ac:dyDescent="0.25">
      <c r="B225" s="7" t="s">
        <v>63</v>
      </c>
      <c r="C225" s="34"/>
      <c r="D225" s="34"/>
      <c r="E225" s="34"/>
      <c r="F225" s="33"/>
      <c r="G225" s="26"/>
    </row>
    <row r="226" spans="2:7" x14ac:dyDescent="0.25">
      <c r="B226" s="8" t="s">
        <v>64</v>
      </c>
      <c r="C226" s="34"/>
      <c r="D226" s="34"/>
      <c r="E226" s="34"/>
      <c r="F226" s="33"/>
      <c r="G226" s="26" t="e">
        <f>#REF!+G178+G169+G165+#REF!+#REF!+G72+G63+G34+G14</f>
        <v>#REF!</v>
      </c>
    </row>
    <row r="227" spans="2:7" x14ac:dyDescent="0.25">
      <c r="B227" s="8" t="s">
        <v>65</v>
      </c>
      <c r="C227" s="34"/>
      <c r="D227" s="34"/>
      <c r="E227" s="34"/>
      <c r="F227" s="33"/>
      <c r="G227" s="27"/>
    </row>
    <row r="228" spans="2:7" x14ac:dyDescent="0.25">
      <c r="B228" s="7" t="s">
        <v>66</v>
      </c>
      <c r="C228" s="34"/>
      <c r="D228" s="34"/>
      <c r="E228" s="34"/>
      <c r="F228" s="33"/>
      <c r="G228" s="27"/>
    </row>
    <row r="229" spans="2:7" x14ac:dyDescent="0.25">
      <c r="B229" s="8" t="s">
        <v>67</v>
      </c>
      <c r="C229" s="34"/>
      <c r="D229" s="34"/>
      <c r="E229" s="34"/>
      <c r="F229" s="33"/>
    </row>
    <row r="230" spans="2:7" x14ac:dyDescent="0.25">
      <c r="B230" s="8"/>
      <c r="C230" s="34"/>
      <c r="D230" s="34"/>
      <c r="E230" s="34"/>
      <c r="F230" s="33"/>
    </row>
    <row r="231" spans="2:7" x14ac:dyDescent="0.25">
      <c r="B231" s="8" t="s">
        <v>68</v>
      </c>
      <c r="C231" s="34"/>
      <c r="D231" s="34"/>
      <c r="E231" s="34"/>
      <c r="F231" s="33"/>
    </row>
    <row r="232" spans="2:7" x14ac:dyDescent="0.25">
      <c r="B232" s="8" t="s">
        <v>69</v>
      </c>
      <c r="C232" s="34"/>
      <c r="D232" s="34"/>
      <c r="E232" s="34"/>
      <c r="F232" s="33"/>
    </row>
    <row r="233" spans="2:7" x14ac:dyDescent="0.25">
      <c r="C233" s="34"/>
      <c r="D233" s="34"/>
      <c r="E233" s="34"/>
      <c r="F233" s="33"/>
    </row>
    <row r="234" spans="2:7" x14ac:dyDescent="0.25">
      <c r="C234" s="34"/>
      <c r="D234" s="34"/>
      <c r="E234" s="34"/>
      <c r="F234" s="33"/>
    </row>
    <row r="235" spans="2:7" x14ac:dyDescent="0.25">
      <c r="C235" s="34"/>
      <c r="D235" s="34"/>
      <c r="E235" s="34"/>
      <c r="F235" s="33"/>
    </row>
    <row r="236" spans="2:7" x14ac:dyDescent="0.25">
      <c r="C236" s="34"/>
      <c r="D236" s="34"/>
      <c r="E236" s="34"/>
      <c r="F236" s="33"/>
    </row>
    <row r="237" spans="2:7" x14ac:dyDescent="0.25">
      <c r="C237" s="34"/>
      <c r="D237" s="34"/>
      <c r="E237" s="34"/>
      <c r="F237" s="33"/>
    </row>
    <row r="238" spans="2:7" x14ac:dyDescent="0.25">
      <c r="C238" s="34"/>
      <c r="D238" s="34"/>
      <c r="E238" s="34"/>
      <c r="F238" s="33"/>
    </row>
    <row r="239" spans="2:7" x14ac:dyDescent="0.25">
      <c r="C239" s="34"/>
      <c r="D239" s="34"/>
      <c r="E239" s="34"/>
      <c r="F239" s="33"/>
    </row>
    <row r="240" spans="2:7" x14ac:dyDescent="0.25">
      <c r="C240" s="34"/>
      <c r="D240" s="34"/>
      <c r="E240" s="34"/>
      <c r="F240" s="33"/>
    </row>
    <row r="241" spans="3:6" x14ac:dyDescent="0.25">
      <c r="C241" s="34"/>
      <c r="D241" s="34"/>
      <c r="E241" s="34"/>
      <c r="F241" s="33"/>
    </row>
    <row r="242" spans="3:6" x14ac:dyDescent="0.25">
      <c r="C242" s="34"/>
      <c r="D242" s="34"/>
      <c r="E242" s="34"/>
      <c r="F242" s="33"/>
    </row>
    <row r="243" spans="3:6" x14ac:dyDescent="0.25">
      <c r="C243" s="34"/>
      <c r="D243" s="34"/>
      <c r="E243" s="34"/>
      <c r="F243" s="33"/>
    </row>
    <row r="244" spans="3:6" x14ac:dyDescent="0.25">
      <c r="C244" s="34"/>
      <c r="D244" s="34"/>
      <c r="E244" s="34"/>
      <c r="F244" s="33"/>
    </row>
    <row r="245" spans="3:6" x14ac:dyDescent="0.25">
      <c r="C245" s="34"/>
      <c r="D245" s="34"/>
      <c r="E245" s="34"/>
      <c r="F245" s="33"/>
    </row>
    <row r="246" spans="3:6" x14ac:dyDescent="0.25">
      <c r="C246" s="34"/>
      <c r="D246" s="34"/>
      <c r="E246" s="34"/>
      <c r="F246" s="33"/>
    </row>
    <row r="247" spans="3:6" x14ac:dyDescent="0.25">
      <c r="C247" s="34"/>
      <c r="D247" s="34"/>
      <c r="E247" s="34"/>
      <c r="F247" s="33"/>
    </row>
    <row r="248" spans="3:6" x14ac:dyDescent="0.25">
      <c r="C248" s="34"/>
      <c r="D248" s="34"/>
      <c r="E248" s="34"/>
      <c r="F248" s="33"/>
    </row>
    <row r="249" spans="3:6" x14ac:dyDescent="0.25">
      <c r="C249" s="34"/>
      <c r="D249" s="34"/>
      <c r="E249" s="34"/>
      <c r="F249" s="33"/>
    </row>
    <row r="250" spans="3:6" x14ac:dyDescent="0.25">
      <c r="C250" s="34"/>
      <c r="D250" s="34"/>
      <c r="E250" s="34"/>
      <c r="F250" s="33"/>
    </row>
    <row r="251" spans="3:6" x14ac:dyDescent="0.25">
      <c r="C251" s="34"/>
      <c r="D251" s="34"/>
      <c r="E251" s="34"/>
      <c r="F251" s="33"/>
    </row>
    <row r="252" spans="3:6" x14ac:dyDescent="0.25">
      <c r="C252" s="34"/>
      <c r="D252" s="34"/>
      <c r="E252" s="34"/>
      <c r="F252" s="33"/>
    </row>
    <row r="253" spans="3:6" x14ac:dyDescent="0.25">
      <c r="C253" s="34"/>
      <c r="D253" s="34"/>
      <c r="E253" s="34"/>
      <c r="F253" s="33"/>
    </row>
    <row r="254" spans="3:6" x14ac:dyDescent="0.25">
      <c r="C254" s="34"/>
      <c r="D254" s="34"/>
      <c r="E254" s="34"/>
      <c r="F254" s="33"/>
    </row>
    <row r="255" spans="3:6" x14ac:dyDescent="0.25">
      <c r="C255" s="34"/>
      <c r="D255" s="34"/>
      <c r="E255" s="34"/>
      <c r="F255" s="33"/>
    </row>
    <row r="256" spans="3:6" x14ac:dyDescent="0.25">
      <c r="C256" s="34"/>
      <c r="D256" s="34"/>
      <c r="E256" s="34"/>
      <c r="F256" s="33"/>
    </row>
    <row r="257" spans="3:6" x14ac:dyDescent="0.25">
      <c r="C257" s="34"/>
      <c r="D257" s="34"/>
      <c r="E257" s="34"/>
      <c r="F257" s="33"/>
    </row>
    <row r="258" spans="3:6" x14ac:dyDescent="0.25">
      <c r="C258" s="34"/>
      <c r="D258" s="34"/>
      <c r="E258" s="34"/>
      <c r="F258" s="33"/>
    </row>
    <row r="259" spans="3:6" x14ac:dyDescent="0.25">
      <c r="C259" s="34"/>
      <c r="D259" s="34"/>
      <c r="E259" s="34"/>
      <c r="F259" s="33"/>
    </row>
    <row r="260" spans="3:6" x14ac:dyDescent="0.25">
      <c r="C260" s="34"/>
      <c r="D260" s="34"/>
      <c r="E260" s="34"/>
      <c r="F260" s="33"/>
    </row>
    <row r="261" spans="3:6" x14ac:dyDescent="0.25">
      <c r="C261" s="34"/>
      <c r="D261" s="34"/>
      <c r="E261" s="34"/>
      <c r="F261" s="33"/>
    </row>
    <row r="262" spans="3:6" x14ac:dyDescent="0.25">
      <c r="C262" s="34"/>
      <c r="D262" s="34"/>
      <c r="E262" s="34"/>
      <c r="F262" s="33"/>
    </row>
    <row r="263" spans="3:6" x14ac:dyDescent="0.25">
      <c r="C263" s="34"/>
      <c r="D263" s="34"/>
      <c r="E263" s="34"/>
      <c r="F263" s="33"/>
    </row>
    <row r="264" spans="3:6" x14ac:dyDescent="0.25">
      <c r="C264" s="34"/>
      <c r="D264" s="34"/>
      <c r="E264" s="34"/>
      <c r="F264" s="33"/>
    </row>
    <row r="265" spans="3:6" x14ac:dyDescent="0.25">
      <c r="C265" s="34"/>
      <c r="D265" s="34"/>
      <c r="E265" s="34"/>
      <c r="F265" s="33"/>
    </row>
    <row r="266" spans="3:6" x14ac:dyDescent="0.25">
      <c r="C266" s="34"/>
      <c r="D266" s="34"/>
      <c r="E266" s="34"/>
      <c r="F266" s="33"/>
    </row>
    <row r="267" spans="3:6" x14ac:dyDescent="0.25">
      <c r="C267" s="34"/>
      <c r="D267" s="34"/>
      <c r="E267" s="34"/>
      <c r="F267" s="33"/>
    </row>
    <row r="268" spans="3:6" x14ac:dyDescent="0.25">
      <c r="C268" s="34"/>
      <c r="D268" s="34"/>
      <c r="E268" s="34"/>
      <c r="F268" s="33"/>
    </row>
    <row r="269" spans="3:6" x14ac:dyDescent="0.25">
      <c r="C269" s="34"/>
      <c r="D269" s="34"/>
      <c r="E269" s="34"/>
      <c r="F269" s="33"/>
    </row>
    <row r="270" spans="3:6" x14ac:dyDescent="0.25">
      <c r="C270" s="34"/>
      <c r="D270" s="34"/>
      <c r="E270" s="34"/>
      <c r="F270" s="33"/>
    </row>
    <row r="271" spans="3:6" x14ac:dyDescent="0.25">
      <c r="C271" s="34"/>
      <c r="D271" s="34"/>
      <c r="E271" s="34"/>
      <c r="F271" s="33"/>
    </row>
    <row r="272" spans="3:6" x14ac:dyDescent="0.25">
      <c r="C272" s="34"/>
      <c r="D272" s="34"/>
      <c r="E272" s="34"/>
      <c r="F272" s="33"/>
    </row>
    <row r="273" spans="3:6" x14ac:dyDescent="0.25">
      <c r="C273" s="34"/>
      <c r="D273" s="34"/>
      <c r="E273" s="34"/>
      <c r="F273" s="33"/>
    </row>
    <row r="274" spans="3:6" x14ac:dyDescent="0.25">
      <c r="C274" s="34"/>
      <c r="D274" s="34"/>
      <c r="E274" s="34"/>
      <c r="F274" s="33"/>
    </row>
    <row r="275" spans="3:6" x14ac:dyDescent="0.25">
      <c r="C275" s="34"/>
      <c r="D275" s="34"/>
      <c r="E275" s="34"/>
      <c r="F275" s="33"/>
    </row>
    <row r="276" spans="3:6" x14ac:dyDescent="0.25">
      <c r="C276" s="34"/>
      <c r="D276" s="34"/>
      <c r="E276" s="34"/>
      <c r="F276" s="33"/>
    </row>
    <row r="277" spans="3:6" x14ac:dyDescent="0.25">
      <c r="C277" s="34"/>
      <c r="D277" s="34"/>
      <c r="E277" s="34"/>
      <c r="F277" s="33"/>
    </row>
    <row r="278" spans="3:6" x14ac:dyDescent="0.25">
      <c r="C278" s="34"/>
      <c r="D278" s="34"/>
      <c r="E278" s="34"/>
      <c r="F278" s="33"/>
    </row>
    <row r="279" spans="3:6" x14ac:dyDescent="0.25">
      <c r="C279" s="34"/>
      <c r="D279" s="34"/>
      <c r="E279" s="34"/>
      <c r="F279" s="33"/>
    </row>
    <row r="280" spans="3:6" x14ac:dyDescent="0.25">
      <c r="C280" s="34"/>
      <c r="D280" s="34"/>
      <c r="E280" s="34"/>
      <c r="F280" s="33"/>
    </row>
    <row r="281" spans="3:6" x14ac:dyDescent="0.25">
      <c r="C281" s="34"/>
      <c r="D281" s="34"/>
      <c r="E281" s="34"/>
      <c r="F281" s="33"/>
    </row>
    <row r="282" spans="3:6" x14ac:dyDescent="0.25">
      <c r="C282" s="34"/>
      <c r="D282" s="34"/>
      <c r="E282" s="34"/>
      <c r="F282" s="33"/>
    </row>
    <row r="283" spans="3:6" x14ac:dyDescent="0.25">
      <c r="C283" s="34"/>
      <c r="D283" s="34"/>
      <c r="E283" s="34"/>
      <c r="F283" s="33"/>
    </row>
    <row r="284" spans="3:6" x14ac:dyDescent="0.25">
      <c r="C284" s="34"/>
      <c r="D284" s="34"/>
      <c r="E284" s="34"/>
      <c r="F284" s="33"/>
    </row>
    <row r="285" spans="3:6" x14ac:dyDescent="0.25">
      <c r="C285" s="34"/>
      <c r="D285" s="34"/>
      <c r="E285" s="34"/>
      <c r="F285" s="33"/>
    </row>
    <row r="286" spans="3:6" x14ac:dyDescent="0.25">
      <c r="C286" s="34"/>
      <c r="D286" s="34"/>
      <c r="E286" s="34"/>
      <c r="F286" s="33"/>
    </row>
    <row r="287" spans="3:6" x14ac:dyDescent="0.25">
      <c r="C287" s="34"/>
      <c r="D287" s="34"/>
      <c r="E287" s="34"/>
      <c r="F287" s="33"/>
    </row>
    <row r="288" spans="3:6" x14ac:dyDescent="0.25">
      <c r="C288" s="34"/>
      <c r="D288" s="34"/>
      <c r="E288" s="34"/>
      <c r="F288" s="33"/>
    </row>
    <row r="289" spans="3:6" x14ac:dyDescent="0.25">
      <c r="C289" s="34"/>
      <c r="D289" s="34"/>
      <c r="E289" s="34"/>
      <c r="F289" s="33"/>
    </row>
    <row r="290" spans="3:6" x14ac:dyDescent="0.25">
      <c r="C290" s="34"/>
      <c r="D290" s="34"/>
      <c r="E290" s="34"/>
      <c r="F290" s="33"/>
    </row>
    <row r="291" spans="3:6" x14ac:dyDescent="0.25">
      <c r="C291" s="34"/>
      <c r="D291" s="34"/>
      <c r="E291" s="34"/>
      <c r="F291" s="33"/>
    </row>
    <row r="292" spans="3:6" x14ac:dyDescent="0.25">
      <c r="C292" s="34"/>
      <c r="D292" s="34"/>
      <c r="E292" s="34"/>
      <c r="F292" s="33"/>
    </row>
    <row r="293" spans="3:6" x14ac:dyDescent="0.25">
      <c r="C293" s="34"/>
      <c r="D293" s="34"/>
      <c r="E293" s="34"/>
      <c r="F293" s="33"/>
    </row>
    <row r="294" spans="3:6" x14ac:dyDescent="0.25">
      <c r="C294" s="34"/>
      <c r="D294" s="34"/>
      <c r="E294" s="34"/>
      <c r="F294" s="33"/>
    </row>
    <row r="295" spans="3:6" x14ac:dyDescent="0.25">
      <c r="C295" s="34"/>
      <c r="D295" s="34"/>
      <c r="E295" s="34"/>
      <c r="F295" s="33"/>
    </row>
    <row r="296" spans="3:6" x14ac:dyDescent="0.25">
      <c r="C296" s="34"/>
      <c r="D296" s="34"/>
      <c r="E296" s="34"/>
      <c r="F296" s="33"/>
    </row>
    <row r="297" spans="3:6" x14ac:dyDescent="0.25">
      <c r="C297" s="34"/>
      <c r="D297" s="34"/>
      <c r="E297" s="34"/>
      <c r="F297" s="33"/>
    </row>
    <row r="298" spans="3:6" x14ac:dyDescent="0.25">
      <c r="C298" s="34"/>
      <c r="D298" s="34"/>
      <c r="E298" s="34"/>
      <c r="F298" s="33"/>
    </row>
    <row r="299" spans="3:6" x14ac:dyDescent="0.25">
      <c r="C299" s="34"/>
      <c r="D299" s="34"/>
      <c r="E299" s="34"/>
      <c r="F299" s="33"/>
    </row>
    <row r="300" spans="3:6" x14ac:dyDescent="0.25">
      <c r="C300" s="34"/>
      <c r="D300" s="34"/>
      <c r="E300" s="34"/>
      <c r="F300" s="33"/>
    </row>
    <row r="301" spans="3:6" x14ac:dyDescent="0.25">
      <c r="C301" s="34"/>
      <c r="D301" s="34"/>
      <c r="E301" s="34"/>
      <c r="F301" s="33"/>
    </row>
    <row r="302" spans="3:6" x14ac:dyDescent="0.25">
      <c r="C302" s="34"/>
      <c r="D302" s="34"/>
      <c r="E302" s="34"/>
      <c r="F302" s="33"/>
    </row>
    <row r="303" spans="3:6" x14ac:dyDescent="0.25">
      <c r="C303" s="34"/>
      <c r="D303" s="34"/>
      <c r="E303" s="34"/>
      <c r="F303" s="33"/>
    </row>
    <row r="304" spans="3:6" x14ac:dyDescent="0.25">
      <c r="C304" s="34"/>
      <c r="D304" s="34"/>
      <c r="E304" s="34"/>
      <c r="F304" s="33"/>
    </row>
    <row r="305" spans="3:6" x14ac:dyDescent="0.25">
      <c r="C305" s="34"/>
      <c r="D305" s="34"/>
      <c r="E305" s="34"/>
      <c r="F305" s="33"/>
    </row>
    <row r="306" spans="3:6" x14ac:dyDescent="0.25">
      <c r="C306" s="34"/>
      <c r="D306" s="34"/>
      <c r="E306" s="34"/>
      <c r="F306" s="33"/>
    </row>
    <row r="307" spans="3:6" x14ac:dyDescent="0.25">
      <c r="C307" s="34"/>
      <c r="D307" s="34"/>
      <c r="E307" s="34"/>
      <c r="F307" s="33"/>
    </row>
    <row r="308" spans="3:6" x14ac:dyDescent="0.25">
      <c r="C308" s="34"/>
      <c r="D308" s="34"/>
      <c r="E308" s="34"/>
      <c r="F308" s="33"/>
    </row>
    <row r="309" spans="3:6" x14ac:dyDescent="0.25">
      <c r="C309" s="34"/>
      <c r="D309" s="34"/>
      <c r="E309" s="34"/>
      <c r="F309" s="33"/>
    </row>
    <row r="310" spans="3:6" x14ac:dyDescent="0.25">
      <c r="C310" s="34"/>
      <c r="D310" s="34"/>
      <c r="E310" s="34"/>
      <c r="F310" s="33"/>
    </row>
    <row r="311" spans="3:6" x14ac:dyDescent="0.25">
      <c r="C311" s="34"/>
      <c r="D311" s="34"/>
      <c r="E311" s="34"/>
      <c r="F311" s="33"/>
    </row>
    <row r="312" spans="3:6" x14ac:dyDescent="0.25">
      <c r="C312" s="34"/>
      <c r="D312" s="34"/>
      <c r="E312" s="34"/>
      <c r="F312" s="33"/>
    </row>
    <row r="313" spans="3:6" x14ac:dyDescent="0.25">
      <c r="C313" s="34"/>
      <c r="D313" s="34"/>
      <c r="E313" s="34"/>
      <c r="F313" s="33"/>
    </row>
    <row r="314" spans="3:6" x14ac:dyDescent="0.25">
      <c r="C314" s="34"/>
      <c r="D314" s="34"/>
      <c r="E314" s="34"/>
      <c r="F314" s="33"/>
    </row>
    <row r="315" spans="3:6" x14ac:dyDescent="0.25">
      <c r="C315" s="34"/>
      <c r="D315" s="34"/>
      <c r="E315" s="34"/>
      <c r="F315" s="33"/>
    </row>
    <row r="316" spans="3:6" x14ac:dyDescent="0.25">
      <c r="C316" s="34"/>
      <c r="D316" s="34"/>
      <c r="E316" s="34"/>
      <c r="F316" s="33"/>
    </row>
    <row r="317" spans="3:6" x14ac:dyDescent="0.25">
      <c r="C317" s="34"/>
      <c r="D317" s="34"/>
      <c r="E317" s="34"/>
      <c r="F317" s="33"/>
    </row>
    <row r="318" spans="3:6" x14ac:dyDescent="0.25">
      <c r="C318" s="34"/>
      <c r="D318" s="34"/>
      <c r="E318" s="34"/>
      <c r="F318" s="33"/>
    </row>
    <row r="319" spans="3:6" x14ac:dyDescent="0.25">
      <c r="C319" s="34"/>
      <c r="D319" s="34"/>
      <c r="E319" s="34"/>
      <c r="F319" s="33"/>
    </row>
    <row r="320" spans="3:6" x14ac:dyDescent="0.25">
      <c r="C320" s="34"/>
      <c r="D320" s="34"/>
      <c r="E320" s="34"/>
      <c r="F320" s="33"/>
    </row>
    <row r="321" spans="3:6" x14ac:dyDescent="0.25">
      <c r="C321" s="34"/>
      <c r="D321" s="34"/>
      <c r="E321" s="34"/>
      <c r="F321" s="33"/>
    </row>
    <row r="322" spans="3:6" x14ac:dyDescent="0.25">
      <c r="C322" s="34"/>
      <c r="D322" s="34"/>
      <c r="E322" s="34"/>
      <c r="F322" s="33"/>
    </row>
    <row r="323" spans="3:6" x14ac:dyDescent="0.25">
      <c r="C323" s="34"/>
      <c r="D323" s="34"/>
      <c r="E323" s="34"/>
      <c r="F323" s="33"/>
    </row>
    <row r="324" spans="3:6" x14ac:dyDescent="0.25">
      <c r="C324" s="34"/>
      <c r="D324" s="34"/>
      <c r="E324" s="34"/>
      <c r="F324" s="33"/>
    </row>
    <row r="325" spans="3:6" x14ac:dyDescent="0.25">
      <c r="C325" s="34"/>
      <c r="D325" s="34"/>
      <c r="E325" s="34"/>
      <c r="F325" s="33"/>
    </row>
    <row r="326" spans="3:6" x14ac:dyDescent="0.25">
      <c r="C326" s="34"/>
      <c r="D326" s="34"/>
      <c r="E326" s="34"/>
      <c r="F326" s="33"/>
    </row>
    <row r="327" spans="3:6" x14ac:dyDescent="0.25">
      <c r="C327" s="34"/>
      <c r="D327" s="34"/>
      <c r="E327" s="34"/>
      <c r="F327" s="33"/>
    </row>
    <row r="328" spans="3:6" x14ac:dyDescent="0.25">
      <c r="C328" s="34"/>
      <c r="D328" s="34"/>
      <c r="E328" s="34"/>
      <c r="F328" s="33"/>
    </row>
    <row r="329" spans="3:6" x14ac:dyDescent="0.25">
      <c r="C329" s="34"/>
      <c r="D329" s="34"/>
      <c r="E329" s="34"/>
      <c r="F329" s="33"/>
    </row>
    <row r="330" spans="3:6" x14ac:dyDescent="0.25">
      <c r="C330" s="34"/>
      <c r="D330" s="34"/>
      <c r="E330" s="34"/>
      <c r="F330" s="33"/>
    </row>
    <row r="331" spans="3:6" x14ac:dyDescent="0.25">
      <c r="C331" s="34"/>
      <c r="D331" s="34"/>
      <c r="E331" s="34"/>
      <c r="F331" s="33"/>
    </row>
    <row r="332" spans="3:6" x14ac:dyDescent="0.25">
      <c r="C332" s="34"/>
      <c r="D332" s="34"/>
      <c r="E332" s="34"/>
      <c r="F332" s="33"/>
    </row>
    <row r="333" spans="3:6" x14ac:dyDescent="0.25">
      <c r="C333" s="34"/>
      <c r="D333" s="34"/>
      <c r="E333" s="34"/>
      <c r="F333" s="33"/>
    </row>
    <row r="334" spans="3:6" x14ac:dyDescent="0.25">
      <c r="C334" s="34"/>
      <c r="D334" s="34"/>
      <c r="E334" s="34"/>
      <c r="F334" s="33"/>
    </row>
    <row r="335" spans="3:6" x14ac:dyDescent="0.25">
      <c r="C335" s="34"/>
      <c r="D335" s="34"/>
      <c r="E335" s="34"/>
      <c r="F335" s="33"/>
    </row>
    <row r="336" spans="3:6" x14ac:dyDescent="0.25">
      <c r="C336" s="34"/>
      <c r="D336" s="34"/>
      <c r="E336" s="34"/>
      <c r="F336" s="33"/>
    </row>
    <row r="337" spans="3:6" x14ac:dyDescent="0.25">
      <c r="C337" s="34"/>
      <c r="D337" s="34"/>
      <c r="E337" s="34"/>
      <c r="F337" s="33"/>
    </row>
    <row r="338" spans="3:6" x14ac:dyDescent="0.25">
      <c r="C338" s="34"/>
      <c r="D338" s="34"/>
      <c r="E338" s="34"/>
      <c r="F338" s="33"/>
    </row>
    <row r="339" spans="3:6" x14ac:dyDescent="0.25">
      <c r="C339" s="34"/>
      <c r="D339" s="34"/>
      <c r="E339" s="34"/>
      <c r="F339" s="33"/>
    </row>
    <row r="340" spans="3:6" x14ac:dyDescent="0.25">
      <c r="C340" s="34"/>
      <c r="D340" s="34"/>
      <c r="E340" s="34"/>
      <c r="F340" s="33"/>
    </row>
    <row r="341" spans="3:6" x14ac:dyDescent="0.25">
      <c r="C341" s="34"/>
      <c r="D341" s="34"/>
      <c r="E341" s="34"/>
      <c r="F341" s="33"/>
    </row>
    <row r="342" spans="3:6" x14ac:dyDescent="0.25">
      <c r="C342" s="34"/>
      <c r="D342" s="34"/>
      <c r="E342" s="34"/>
      <c r="F342" s="33"/>
    </row>
    <row r="343" spans="3:6" x14ac:dyDescent="0.25">
      <c r="C343" s="34"/>
      <c r="D343" s="34"/>
      <c r="E343" s="34"/>
      <c r="F343" s="33"/>
    </row>
    <row r="344" spans="3:6" x14ac:dyDescent="0.25">
      <c r="C344" s="34"/>
      <c r="D344" s="34"/>
      <c r="E344" s="34"/>
      <c r="F344" s="33"/>
    </row>
    <row r="345" spans="3:6" x14ac:dyDescent="0.25">
      <c r="C345" s="34"/>
      <c r="D345" s="34"/>
      <c r="E345" s="34"/>
      <c r="F345" s="33"/>
    </row>
    <row r="346" spans="3:6" x14ac:dyDescent="0.25">
      <c r="C346" s="34"/>
      <c r="D346" s="34"/>
      <c r="E346" s="34"/>
      <c r="F346" s="33"/>
    </row>
    <row r="347" spans="3:6" x14ac:dyDescent="0.25">
      <c r="C347" s="34"/>
      <c r="D347" s="34"/>
      <c r="E347" s="34"/>
      <c r="F347" s="33"/>
    </row>
    <row r="348" spans="3:6" x14ac:dyDescent="0.25">
      <c r="C348" s="34"/>
      <c r="D348" s="34"/>
      <c r="E348" s="34"/>
      <c r="F348" s="33"/>
    </row>
    <row r="349" spans="3:6" x14ac:dyDescent="0.25">
      <c r="C349" s="34"/>
      <c r="D349" s="34"/>
      <c r="E349" s="34"/>
      <c r="F349" s="33"/>
    </row>
    <row r="350" spans="3:6" x14ac:dyDescent="0.25">
      <c r="C350" s="34"/>
      <c r="D350" s="34"/>
      <c r="E350" s="34"/>
      <c r="F350" s="33"/>
    </row>
    <row r="351" spans="3:6" x14ac:dyDescent="0.25">
      <c r="C351" s="34"/>
      <c r="D351" s="34"/>
      <c r="E351" s="34"/>
      <c r="F351" s="33"/>
    </row>
    <row r="352" spans="3:6" x14ac:dyDescent="0.25">
      <c r="C352" s="34"/>
      <c r="D352" s="34"/>
      <c r="E352" s="34"/>
      <c r="F352" s="33"/>
    </row>
    <row r="353" spans="3:6" x14ac:dyDescent="0.25">
      <c r="C353" s="34"/>
      <c r="D353" s="34"/>
      <c r="E353" s="34"/>
      <c r="F353" s="33"/>
    </row>
    <row r="354" spans="3:6" x14ac:dyDescent="0.25">
      <c r="C354" s="34"/>
      <c r="D354" s="34"/>
      <c r="E354" s="34"/>
      <c r="F354" s="33"/>
    </row>
    <row r="355" spans="3:6" x14ac:dyDescent="0.25">
      <c r="C355" s="34"/>
      <c r="D355" s="34"/>
      <c r="E355" s="34"/>
      <c r="F355" s="33"/>
    </row>
    <row r="356" spans="3:6" x14ac:dyDescent="0.25">
      <c r="C356" s="34"/>
      <c r="D356" s="34"/>
      <c r="E356" s="34"/>
      <c r="F356" s="33"/>
    </row>
    <row r="357" spans="3:6" x14ac:dyDescent="0.25">
      <c r="C357" s="34"/>
      <c r="D357" s="34"/>
      <c r="E357" s="34"/>
      <c r="F357" s="33"/>
    </row>
    <row r="358" spans="3:6" x14ac:dyDescent="0.25">
      <c r="C358" s="34"/>
      <c r="D358" s="34"/>
      <c r="E358" s="34"/>
      <c r="F358" s="33"/>
    </row>
    <row r="359" spans="3:6" x14ac:dyDescent="0.25">
      <c r="C359" s="34"/>
      <c r="D359" s="34"/>
      <c r="E359" s="34"/>
      <c r="F359" s="33"/>
    </row>
    <row r="360" spans="3:6" x14ac:dyDescent="0.25">
      <c r="C360" s="34"/>
      <c r="D360" s="34"/>
      <c r="E360" s="34"/>
      <c r="F360" s="33"/>
    </row>
    <row r="361" spans="3:6" x14ac:dyDescent="0.25">
      <c r="C361" s="34"/>
      <c r="D361" s="34"/>
      <c r="E361" s="34"/>
      <c r="F361" s="33"/>
    </row>
    <row r="362" spans="3:6" x14ac:dyDescent="0.25">
      <c r="C362" s="34"/>
      <c r="D362" s="34"/>
      <c r="E362" s="34"/>
      <c r="F362" s="33"/>
    </row>
    <row r="363" spans="3:6" x14ac:dyDescent="0.25">
      <c r="C363" s="34"/>
      <c r="D363" s="34"/>
      <c r="E363" s="34"/>
      <c r="F363" s="33"/>
    </row>
    <row r="364" spans="3:6" x14ac:dyDescent="0.25">
      <c r="C364" s="34"/>
      <c r="D364" s="34"/>
      <c r="E364" s="34"/>
      <c r="F364" s="33"/>
    </row>
    <row r="365" spans="3:6" x14ac:dyDescent="0.25">
      <c r="C365" s="34"/>
      <c r="D365" s="34"/>
      <c r="E365" s="34"/>
      <c r="F365" s="33"/>
    </row>
    <row r="366" spans="3:6" x14ac:dyDescent="0.25">
      <c r="C366" s="34"/>
      <c r="D366" s="34"/>
      <c r="E366" s="34"/>
      <c r="F366" s="33"/>
    </row>
    <row r="367" spans="3:6" x14ac:dyDescent="0.25">
      <c r="C367" s="34"/>
      <c r="D367" s="34"/>
      <c r="E367" s="34"/>
      <c r="F367" s="33"/>
    </row>
    <row r="368" spans="3:6" x14ac:dyDescent="0.25">
      <c r="C368" s="34"/>
      <c r="D368" s="34"/>
      <c r="E368" s="34"/>
      <c r="F368" s="33"/>
    </row>
    <row r="369" spans="3:6" x14ac:dyDescent="0.25">
      <c r="C369" s="34"/>
      <c r="D369" s="34"/>
      <c r="E369" s="34"/>
      <c r="F369" s="33"/>
    </row>
    <row r="370" spans="3:6" x14ac:dyDescent="0.25">
      <c r="C370" s="34"/>
      <c r="D370" s="34"/>
      <c r="E370" s="34"/>
      <c r="F370" s="33"/>
    </row>
    <row r="371" spans="3:6" x14ac:dyDescent="0.25">
      <c r="C371" s="34"/>
      <c r="D371" s="34"/>
      <c r="E371" s="34"/>
      <c r="F371" s="33"/>
    </row>
    <row r="372" spans="3:6" x14ac:dyDescent="0.25">
      <c r="C372" s="34"/>
      <c r="D372" s="34"/>
      <c r="E372" s="34"/>
      <c r="F372" s="33"/>
    </row>
    <row r="373" spans="3:6" x14ac:dyDescent="0.25">
      <c r="C373" s="34"/>
      <c r="D373" s="34"/>
      <c r="E373" s="34"/>
      <c r="F373" s="33"/>
    </row>
    <row r="374" spans="3:6" x14ac:dyDescent="0.25">
      <c r="C374" s="34"/>
      <c r="D374" s="34"/>
      <c r="E374" s="34"/>
      <c r="F374" s="33"/>
    </row>
    <row r="375" spans="3:6" x14ac:dyDescent="0.25">
      <c r="C375" s="34"/>
      <c r="D375" s="34"/>
      <c r="E375" s="34"/>
      <c r="F375" s="33"/>
    </row>
    <row r="376" spans="3:6" x14ac:dyDescent="0.25">
      <c r="C376" s="34"/>
      <c r="D376" s="34"/>
      <c r="E376" s="34"/>
      <c r="F376" s="33"/>
    </row>
    <row r="377" spans="3:6" x14ac:dyDescent="0.25">
      <c r="C377" s="34"/>
      <c r="D377" s="34"/>
      <c r="E377" s="34"/>
      <c r="F377" s="33"/>
    </row>
    <row r="378" spans="3:6" x14ac:dyDescent="0.25">
      <c r="C378" s="34"/>
      <c r="D378" s="34"/>
      <c r="E378" s="34"/>
      <c r="F378" s="33"/>
    </row>
    <row r="379" spans="3:6" x14ac:dyDescent="0.25">
      <c r="C379" s="34"/>
      <c r="D379" s="34"/>
      <c r="E379" s="34"/>
      <c r="F379" s="33"/>
    </row>
    <row r="380" spans="3:6" x14ac:dyDescent="0.25">
      <c r="C380" s="34"/>
      <c r="D380" s="34"/>
      <c r="E380" s="34"/>
      <c r="F380" s="33"/>
    </row>
    <row r="381" spans="3:6" x14ac:dyDescent="0.25">
      <c r="C381" s="34"/>
      <c r="D381" s="34"/>
      <c r="E381" s="34"/>
      <c r="F381" s="33"/>
    </row>
    <row r="382" spans="3:6" x14ac:dyDescent="0.25">
      <c r="C382" s="34"/>
      <c r="D382" s="34"/>
      <c r="E382" s="34"/>
      <c r="F382" s="33"/>
    </row>
    <row r="383" spans="3:6" x14ac:dyDescent="0.25">
      <c r="C383" s="34"/>
      <c r="D383" s="34"/>
      <c r="E383" s="34"/>
      <c r="F383" s="33"/>
    </row>
    <row r="384" spans="3:6" x14ac:dyDescent="0.25">
      <c r="C384" s="34"/>
      <c r="D384" s="34"/>
      <c r="E384" s="34"/>
      <c r="F384" s="33"/>
    </row>
    <row r="385" spans="3:6" x14ac:dyDescent="0.25">
      <c r="C385" s="34"/>
      <c r="D385" s="34"/>
      <c r="E385" s="34"/>
      <c r="F385" s="33"/>
    </row>
    <row r="386" spans="3:6" x14ac:dyDescent="0.25">
      <c r="C386" s="34"/>
      <c r="D386" s="34"/>
      <c r="E386" s="34"/>
      <c r="F386" s="33"/>
    </row>
    <row r="387" spans="3:6" x14ac:dyDescent="0.25">
      <c r="C387" s="34"/>
      <c r="D387" s="34"/>
      <c r="E387" s="34"/>
      <c r="F387" s="33"/>
    </row>
  </sheetData>
  <mergeCells count="25">
    <mergeCell ref="C1:F1"/>
    <mergeCell ref="C2:F2"/>
    <mergeCell ref="B196:F196"/>
    <mergeCell ref="B208:F208"/>
    <mergeCell ref="A5:F7"/>
    <mergeCell ref="C4:D4"/>
    <mergeCell ref="A157:F157"/>
    <mergeCell ref="A9:F9"/>
    <mergeCell ref="A82:F82"/>
    <mergeCell ref="A120:F120"/>
    <mergeCell ref="A14:F14"/>
    <mergeCell ref="B218:F218"/>
    <mergeCell ref="A35:F35"/>
    <mergeCell ref="A64:F64"/>
    <mergeCell ref="A73:F73"/>
    <mergeCell ref="D74:F78"/>
    <mergeCell ref="D80:F81"/>
    <mergeCell ref="B79:F79"/>
    <mergeCell ref="A179:F179"/>
    <mergeCell ref="D181:F184"/>
    <mergeCell ref="A185:F185"/>
    <mergeCell ref="B186:F186"/>
    <mergeCell ref="A166:F166"/>
    <mergeCell ref="A170:F170"/>
    <mergeCell ref="D171:F171"/>
  </mergeCells>
  <pageMargins left="0.70866141732283472" right="0.31496062992125984" top="0.74803149606299213" bottom="0.74803149606299213" header="0.31496062992125984" footer="0.31496062992125984"/>
  <pageSetup paperSize="9" scale="58" fitToHeight="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B9BAD5-5C87-489E-9FB4-1954442997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537BAB-2A73-4127-973D-30836A99EC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EFE45-1748-4D27-946D-92D8DCE01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Майлатова Алла Григорьевна</cp:lastModifiedBy>
  <cp:lastPrinted>2026-01-28T10:27:14Z</cp:lastPrinted>
  <dcterms:created xsi:type="dcterms:W3CDTF">2018-12-25T10:23:35Z</dcterms:created>
  <dcterms:modified xsi:type="dcterms:W3CDTF">2026-02-11T06:12:20Z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